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M:\3_HUNB\Projekte\2024\UKD\Unterlagen_HUNB\Medizigerätemonitoring\finaleVersion\"/>
    </mc:Choice>
  </mc:AlternateContent>
  <xr:revisionPtr revIDLastSave="0" documentId="13_ncr:1_{60B8471F-9820-4F3F-9383-BBCD86B1868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Auswertungsmatrix_Leistungspkt." sheetId="3" r:id="rId1"/>
  </sheets>
  <definedNames>
    <definedName name="_xlnm.Print_Area" localSheetId="0">Auswertungsmatrix_Leistungspkt.!$B$4:$N$31</definedName>
    <definedName name="_xlnm.Print_Titles" localSheetId="0">Auswertungsmatrix_Leistungspkt.!$9:$11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3" l="1"/>
  <c r="H31" i="3"/>
  <c r="I31" i="3"/>
  <c r="N27" i="3"/>
  <c r="N26" i="3" s="1"/>
  <c r="N16" i="3"/>
  <c r="N17" i="3"/>
  <c r="N18" i="3"/>
  <c r="N19" i="3"/>
  <c r="N20" i="3"/>
  <c r="N21" i="3"/>
  <c r="F26" i="3"/>
  <c r="F13" i="3"/>
  <c r="F12" i="3" s="1"/>
  <c r="N30" i="3"/>
  <c r="N24" i="3"/>
  <c r="N14" i="3"/>
  <c r="N15" i="3"/>
  <c r="N13" i="3" l="1"/>
  <c r="J21" i="3"/>
  <c r="J20" i="3"/>
  <c r="J19" i="3"/>
  <c r="J17" i="3"/>
  <c r="J16" i="3"/>
  <c r="J18" i="3"/>
  <c r="N29" i="3" l="1"/>
  <c r="N28" i="3" s="1"/>
  <c r="F29" i="3"/>
  <c r="J30" i="3" s="1"/>
  <c r="J29" i="3" s="1"/>
  <c r="N25" i="3"/>
  <c r="J27" i="3"/>
  <c r="J26" i="3" s="1"/>
  <c r="N23" i="3"/>
  <c r="N22" i="3" s="1"/>
  <c r="F23" i="3"/>
  <c r="J24" i="3" l="1"/>
  <c r="J23" i="3" s="1"/>
  <c r="F22" i="3"/>
  <c r="N12" i="3"/>
  <c r="N31" i="3" s="1"/>
  <c r="J15" i="3"/>
  <c r="J13" i="3" s="1"/>
  <c r="F25" i="3"/>
  <c r="F28" i="3"/>
  <c r="F11" i="3" l="1"/>
  <c r="H23" i="3" s="1"/>
  <c r="H13" i="3" l="1"/>
  <c r="I16" i="3"/>
  <c r="I17" i="3"/>
  <c r="I18" i="3"/>
  <c r="I19" i="3"/>
  <c r="I14" i="3"/>
  <c r="I20" i="3"/>
  <c r="I21" i="3"/>
  <c r="I15" i="3"/>
  <c r="G28" i="3"/>
  <c r="G12" i="3"/>
  <c r="I24" i="3"/>
  <c r="I30" i="3"/>
  <c r="I27" i="3"/>
  <c r="H26" i="3"/>
  <c r="H29" i="3"/>
  <c r="G22" i="3"/>
  <c r="G25" i="3"/>
</calcChain>
</file>

<file path=xl/sharedStrings.xml><?xml version="1.0" encoding="utf-8"?>
<sst xmlns="http://schemas.openxmlformats.org/spreadsheetml/2006/main" count="46" uniqueCount="43">
  <si>
    <t>Kriterienhauptgruppe</t>
  </si>
  <si>
    <t>Kriteriengruppe</t>
  </si>
  <si>
    <t>Kriterium</t>
  </si>
  <si>
    <t>Zielerfüllungsgrad</t>
  </si>
  <si>
    <t>Summe KG 2</t>
  </si>
  <si>
    <t xml:space="preserve">Summe KG 1 </t>
  </si>
  <si>
    <t>Summe Leistungsbewertung</t>
  </si>
  <si>
    <t>Technischer Wert</t>
  </si>
  <si>
    <t>Gewichtung Prozent</t>
  </si>
  <si>
    <t>Kriterien-hauptgrppe</t>
  </si>
  <si>
    <t>Kriterien-gruppe</t>
  </si>
  <si>
    <t>Punkte von 0 bis 10 je nach Zielerfüllungsgrad gemäß Teil F  Zuschlagskriterien</t>
  </si>
  <si>
    <t xml:space="preserve">nicht erfüllt </t>
  </si>
  <si>
    <t>teilweise</t>
  </si>
  <si>
    <t>vollumfänglich</t>
  </si>
  <si>
    <t>Punkte 0, 5 oder 10 werden je nach Zielerfüllungsgrad dem Bieter angerechnet.</t>
  </si>
  <si>
    <t>Zweckmäßigkeit</t>
  </si>
  <si>
    <t>Zeitpunkt der Bereitstellung</t>
  </si>
  <si>
    <t>Gewichtung Punkte 
(Gesamtpunktzahl)</t>
  </si>
  <si>
    <t>Kriterienhauptgruppe Nr.</t>
  </si>
  <si>
    <t>Kriteriengruppe Anteil bezogen auf Kriteriengruppe</t>
  </si>
  <si>
    <t xml:space="preserve">gewichtete Bewertung </t>
  </si>
  <si>
    <t xml:space="preserve">1.1 Verwaltung des Geräteinventars </t>
  </si>
  <si>
    <t xml:space="preserve">1.2 Möglichkeiten der Risikosimulation </t>
  </si>
  <si>
    <t xml:space="preserve">1.3 Möglichkeiten der Risikoanalyse </t>
  </si>
  <si>
    <t xml:space="preserve">1.4 false-positive Kommunikationsalarme </t>
  </si>
  <si>
    <t xml:space="preserve">1.5 Standort Management </t>
  </si>
  <si>
    <t xml:space="preserve">1.6 krankenhausspezifische Risikoberichte </t>
  </si>
  <si>
    <t xml:space="preserve">1.7 Möglichkeiten der Segmentierung </t>
  </si>
  <si>
    <t xml:space="preserve">1.8 Möglichkeiten der Analyse der Gerätenutzung </t>
  </si>
  <si>
    <t>KG 2: Integrierbarkeit SAP Asset-Management</t>
  </si>
  <si>
    <t>2.1 Integrierbarkeit SAP Asset-Management</t>
  </si>
  <si>
    <t>Summe  KG 3</t>
  </si>
  <si>
    <t>Summe KG 3:</t>
  </si>
  <si>
    <t>3.1 Zeitpunkt der Bereitstellung</t>
  </si>
  <si>
    <t>KG 3:Zeitpunkt der Bereitstellung</t>
  </si>
  <si>
    <t>Summe KG 4:</t>
  </si>
  <si>
    <t>Kriterium in Bezug auf Gesamtpunktzahl</t>
  </si>
  <si>
    <t>Teil G: Die Auswertungsmatrix für die Leistungspunkte für den Zuschlag</t>
  </si>
  <si>
    <t>KG 1: Funktionen des Systems</t>
  </si>
  <si>
    <t xml:space="preserve">4.1 Schulung durch den Support </t>
  </si>
  <si>
    <t>Schulungskonzept</t>
  </si>
  <si>
    <t>KG 4: Schulung durch den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</si>
</sst>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rgb="FF7030A0"/>
      <name val="Arial"/>
      <family val="2"/>
    </font>
    <font>
      <b/>
      <sz val="10"/>
      <color rgb="FF7030A0"/>
      <name val="Arial"/>
      <family val="2"/>
    </font>
    <font>
      <b/>
      <sz val="8"/>
      <color rgb="FF7030A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30CA63"/>
        <bgColor indexed="64"/>
      </patternFill>
    </fill>
    <fill>
      <patternFill patternType="solid">
        <fgColor rgb="FF72DC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3" borderId="11" xfId="0" applyFont="1" applyFill="1" applyBorder="1"/>
    <xf numFmtId="0" fontId="1" fillId="0" borderId="1" xfId="0" applyFont="1" applyBorder="1" applyAlignment="1">
      <alignment horizontal="center" vertical="center"/>
    </xf>
    <xf numFmtId="9" fontId="1" fillId="0" borderId="6" xfId="2" applyFont="1" applyBorder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9" fontId="2" fillId="4" borderId="6" xfId="2" applyFont="1" applyFill="1" applyBorder="1" applyAlignment="1">
      <alignment horizontal="center" vertical="center"/>
    </xf>
    <xf numFmtId="9" fontId="2" fillId="5" borderId="6" xfId="2" applyFont="1" applyFill="1" applyBorder="1" applyAlignment="1">
      <alignment horizontal="center" vertical="center"/>
    </xf>
    <xf numFmtId="9" fontId="2" fillId="3" borderId="6" xfId="2" applyFont="1" applyFill="1" applyBorder="1" applyAlignment="1">
      <alignment horizontal="center" vertical="center"/>
    </xf>
    <xf numFmtId="9" fontId="2" fillId="6" borderId="6" xfId="2" applyFont="1" applyFill="1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5" fontId="2" fillId="2" borderId="1" xfId="1" applyNumberFormat="1" applyFont="1" applyFill="1" applyBorder="1" applyAlignment="1">
      <alignment horizontal="left" wrapText="1"/>
    </xf>
    <xf numFmtId="9" fontId="2" fillId="2" borderId="1" xfId="2" applyFont="1" applyFill="1" applyBorder="1" applyAlignment="1">
      <alignment horizontal="center" wrapText="1"/>
    </xf>
    <xf numFmtId="0" fontId="1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9" fontId="4" fillId="2" borderId="1" xfId="2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4" borderId="2" xfId="0" applyFont="1" applyFill="1" applyBorder="1" applyAlignment="1">
      <alignment wrapText="1"/>
    </xf>
    <xf numFmtId="0" fontId="2" fillId="3" borderId="7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3" borderId="7" xfId="0" applyFont="1" applyFill="1" applyBorder="1"/>
    <xf numFmtId="0" fontId="2" fillId="2" borderId="3" xfId="0" applyFont="1" applyFill="1" applyBorder="1" applyAlignment="1">
      <alignment horizontal="center"/>
    </xf>
    <xf numFmtId="9" fontId="2" fillId="7" borderId="6" xfId="2" applyFont="1" applyFill="1" applyBorder="1" applyAlignment="1">
      <alignment horizontal="center" vertical="center"/>
    </xf>
    <xf numFmtId="0" fontId="2" fillId="9" borderId="10" xfId="0" applyFont="1" applyFill="1" applyBorder="1"/>
    <xf numFmtId="0" fontId="2" fillId="9" borderId="1" xfId="0" applyFont="1" applyFill="1" applyBorder="1" applyAlignment="1">
      <alignment wrapText="1"/>
    </xf>
    <xf numFmtId="9" fontId="2" fillId="9" borderId="6" xfId="2" applyFont="1" applyFill="1" applyBorder="1" applyAlignment="1">
      <alignment horizontal="center" vertical="center"/>
    </xf>
    <xf numFmtId="0" fontId="1" fillId="9" borderId="5" xfId="0" applyFont="1" applyFill="1" applyBorder="1"/>
    <xf numFmtId="0" fontId="2" fillId="10" borderId="1" xfId="0" applyFont="1" applyFill="1" applyBorder="1" applyAlignment="1">
      <alignment horizontal="center" vertical="center"/>
    </xf>
    <xf numFmtId="9" fontId="2" fillId="10" borderId="1" xfId="2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9" fontId="2" fillId="5" borderId="6" xfId="0" applyNumberFormat="1" applyFont="1" applyFill="1" applyBorder="1" applyAlignment="1">
      <alignment horizontal="center" vertical="center"/>
    </xf>
    <xf numFmtId="9" fontId="2" fillId="6" borderId="6" xfId="0" applyNumberFormat="1" applyFont="1" applyFill="1" applyBorder="1" applyAlignment="1">
      <alignment horizontal="center" vertical="center"/>
    </xf>
    <xf numFmtId="9" fontId="2" fillId="10" borderId="1" xfId="0" applyNumberFormat="1" applyFont="1" applyFill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0" fontId="2" fillId="9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/>
    </xf>
    <xf numFmtId="0" fontId="1" fillId="9" borderId="8" xfId="0" applyFont="1" applyFill="1" applyBorder="1"/>
    <xf numFmtId="0" fontId="4" fillId="11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11" borderId="0" xfId="0" applyFont="1" applyFill="1"/>
    <xf numFmtId="0" fontId="4" fillId="11" borderId="0" xfId="0" applyFont="1" applyFill="1" applyAlignment="1">
      <alignment horizontal="right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9" borderId="6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wrapText="1"/>
    </xf>
    <xf numFmtId="0" fontId="1" fillId="7" borderId="9" xfId="0" applyFont="1" applyFill="1" applyBorder="1" applyAlignment="1">
      <alignment horizontal="center"/>
    </xf>
    <xf numFmtId="0" fontId="2" fillId="7" borderId="2" xfId="0" applyFont="1" applyFill="1" applyBorder="1" applyAlignment="1">
      <alignment wrapText="1"/>
    </xf>
    <xf numFmtId="0" fontId="2" fillId="7" borderId="1" xfId="0" applyFont="1" applyFill="1" applyBorder="1"/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/>
    <xf numFmtId="0" fontId="2" fillId="8" borderId="6" xfId="0" applyFont="1" applyFill="1" applyBorder="1" applyAlignment="1">
      <alignment horizontal="center" vertical="center"/>
    </xf>
    <xf numFmtId="9" fontId="2" fillId="8" borderId="6" xfId="0" applyNumberFormat="1" applyFont="1" applyFill="1" applyBorder="1" applyAlignment="1">
      <alignment horizontal="center" vertical="center"/>
    </xf>
    <xf numFmtId="9" fontId="2" fillId="8" borderId="6" xfId="2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9" fontId="2" fillId="7" borderId="6" xfId="0" applyNumberFormat="1" applyFont="1" applyFill="1" applyBorder="1" applyAlignment="1">
      <alignment horizontal="center" vertical="center"/>
    </xf>
    <xf numFmtId="9" fontId="2" fillId="4" borderId="6" xfId="0" applyNumberFormat="1" applyFont="1" applyFill="1" applyBorder="1" applyAlignment="1">
      <alignment horizontal="center" vertical="center"/>
    </xf>
    <xf numFmtId="9" fontId="2" fillId="3" borderId="6" xfId="0" applyNumberFormat="1" applyFont="1" applyFill="1" applyBorder="1" applyAlignment="1">
      <alignment horizontal="center" vertical="center"/>
    </xf>
    <xf numFmtId="9" fontId="2" fillId="9" borderId="6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 wrapText="1"/>
    </xf>
    <xf numFmtId="0" fontId="1" fillId="11" borderId="10" xfId="0" applyFont="1" applyFill="1" applyBorder="1" applyAlignment="1" applyProtection="1">
      <alignment horizontal="center" vertical="center" wrapText="1"/>
      <protection locked="0"/>
    </xf>
    <xf numFmtId="0" fontId="1" fillId="11" borderId="15" xfId="0" applyFont="1" applyFill="1" applyBorder="1" applyAlignment="1" applyProtection="1">
      <alignment horizontal="center" vertical="center" wrapText="1"/>
      <protection locked="0"/>
    </xf>
    <xf numFmtId="0" fontId="1" fillId="11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" fillId="11" borderId="12" xfId="0" applyFont="1" applyFill="1" applyBorder="1" applyAlignment="1" applyProtection="1">
      <alignment horizontal="center" vertical="center" wrapText="1"/>
      <protection locked="0"/>
    </xf>
    <xf numFmtId="0" fontId="1" fillId="11" borderId="14" xfId="0" applyFont="1" applyFill="1" applyBorder="1" applyAlignment="1" applyProtection="1">
      <alignment horizontal="center" vertical="center" wrapText="1"/>
      <protection locked="0"/>
    </xf>
    <xf numFmtId="0" fontId="1" fillId="11" borderId="8" xfId="0" applyFont="1" applyFill="1" applyBorder="1" applyAlignment="1" applyProtection="1">
      <alignment horizontal="center" vertical="center" wrapText="1"/>
      <protection locked="0"/>
    </xf>
    <xf numFmtId="0" fontId="2" fillId="9" borderId="6" xfId="0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colors>
    <mruColors>
      <color rgb="FF72DC93"/>
      <color rgb="FF30CA63"/>
      <color rgb="FFDABEDC"/>
      <color rgb="FFEAE6EC"/>
      <color rgb="FFC5A6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XY31"/>
  <sheetViews>
    <sheetView showGridLines="0" tabSelected="1" zoomScale="130" zoomScaleNormal="130" zoomScalePageLayoutView="90" workbookViewId="0">
      <selection activeCell="K30" sqref="K30:M30"/>
    </sheetView>
  </sheetViews>
  <sheetFormatPr baseColWidth="10" defaultColWidth="11.5703125" defaultRowHeight="11.25" x14ac:dyDescent="0.2"/>
  <cols>
    <col min="1" max="1" width="6.85546875" style="1" customWidth="1"/>
    <col min="2" max="2" width="9.42578125" style="7" customWidth="1"/>
    <col min="3" max="3" width="15.28515625" style="1" customWidth="1"/>
    <col min="4" max="4" width="19.28515625" style="12" customWidth="1"/>
    <col min="5" max="5" width="40.5703125" style="1" customWidth="1"/>
    <col min="6" max="6" width="15.5703125" style="83" customWidth="1"/>
    <col min="7" max="8" width="8.85546875" style="7" customWidth="1"/>
    <col min="9" max="9" width="10.28515625" style="7" customWidth="1"/>
    <col min="10" max="10" width="14" style="7" customWidth="1"/>
    <col min="11" max="13" width="10.42578125" style="7" customWidth="1"/>
    <col min="14" max="14" width="15.42578125" style="7" customWidth="1"/>
    <col min="15" max="1325" width="11.5703125" style="2"/>
    <col min="1326" max="16384" width="11.5703125" style="1"/>
  </cols>
  <sheetData>
    <row r="4" spans="1:1325" ht="23.25" x14ac:dyDescent="0.35">
      <c r="B4" s="60" t="s">
        <v>38</v>
      </c>
    </row>
    <row r="5" spans="1:1325" ht="8.4499999999999993" customHeight="1" x14ac:dyDescent="0.35">
      <c r="B5" s="60"/>
    </row>
    <row r="6" spans="1:1325" s="64" customFormat="1" ht="12.75" x14ac:dyDescent="0.2">
      <c r="D6" s="65"/>
      <c r="E6" s="65"/>
      <c r="F6" s="84"/>
      <c r="G6" s="63"/>
      <c r="H6" s="66"/>
      <c r="I6" s="63"/>
      <c r="J6" s="63"/>
      <c r="K6" s="66"/>
      <c r="L6" s="66"/>
      <c r="M6" s="63"/>
      <c r="N6" s="67" t="s">
        <v>15</v>
      </c>
    </row>
    <row r="7" spans="1:1325" s="2" customFormat="1" x14ac:dyDescent="0.2">
      <c r="B7" s="4"/>
      <c r="D7" s="3"/>
      <c r="F7" s="85"/>
      <c r="G7" s="4"/>
      <c r="H7" s="4"/>
      <c r="J7" s="4"/>
      <c r="K7" s="4"/>
      <c r="L7" s="4"/>
      <c r="M7" s="4"/>
      <c r="N7" s="4"/>
    </row>
    <row r="8" spans="1:1325" x14ac:dyDescent="0.2">
      <c r="B8" s="82"/>
      <c r="C8" s="25"/>
      <c r="D8" s="22"/>
      <c r="E8" s="25"/>
      <c r="F8" s="86"/>
      <c r="G8" s="82"/>
      <c r="H8" s="82"/>
      <c r="I8" s="82"/>
      <c r="J8" s="82"/>
      <c r="K8" s="151" t="s">
        <v>3</v>
      </c>
      <c r="L8" s="151"/>
      <c r="M8" s="151"/>
      <c r="N8" s="82"/>
    </row>
    <row r="9" spans="1:1325" s="70" customFormat="1" ht="33.75" x14ac:dyDescent="0.2">
      <c r="A9" s="1"/>
      <c r="B9" s="59" t="s">
        <v>19</v>
      </c>
      <c r="C9" s="68" t="s">
        <v>0</v>
      </c>
      <c r="D9" s="68" t="s">
        <v>1</v>
      </c>
      <c r="E9" s="68" t="s">
        <v>2</v>
      </c>
      <c r="F9" s="89" t="s">
        <v>18</v>
      </c>
      <c r="G9" s="152" t="s">
        <v>8</v>
      </c>
      <c r="H9" s="141"/>
      <c r="I9" s="141"/>
      <c r="J9" s="142"/>
      <c r="K9" s="152" t="s">
        <v>11</v>
      </c>
      <c r="L9" s="153"/>
      <c r="M9" s="154"/>
      <c r="N9" s="5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69"/>
      <c r="JT9" s="69"/>
      <c r="JU9" s="69"/>
      <c r="JV9" s="69"/>
      <c r="JW9" s="69"/>
      <c r="JX9" s="69"/>
      <c r="JY9" s="69"/>
      <c r="JZ9" s="69"/>
      <c r="KA9" s="69"/>
      <c r="KB9" s="69"/>
      <c r="KC9" s="69"/>
      <c r="KD9" s="69"/>
      <c r="KE9" s="69"/>
      <c r="KF9" s="69"/>
      <c r="KG9" s="69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9"/>
      <c r="MB9" s="69"/>
      <c r="MC9" s="69"/>
      <c r="MD9" s="69"/>
      <c r="ME9" s="69"/>
      <c r="MF9" s="69"/>
      <c r="MG9" s="69"/>
      <c r="MH9" s="69"/>
      <c r="MI9" s="69"/>
      <c r="MJ9" s="69"/>
      <c r="MK9" s="69"/>
      <c r="ML9" s="69"/>
      <c r="MM9" s="69"/>
      <c r="MN9" s="69"/>
      <c r="MO9" s="69"/>
      <c r="MP9" s="69"/>
      <c r="MQ9" s="69"/>
      <c r="MR9" s="69"/>
      <c r="MS9" s="69"/>
      <c r="MT9" s="69"/>
      <c r="MU9" s="69"/>
      <c r="MV9" s="69"/>
      <c r="MW9" s="69"/>
      <c r="MX9" s="69"/>
      <c r="MY9" s="69"/>
      <c r="MZ9" s="69"/>
      <c r="NA9" s="69"/>
      <c r="NB9" s="69"/>
      <c r="NC9" s="69"/>
      <c r="ND9" s="69"/>
      <c r="NE9" s="69"/>
      <c r="NF9" s="69"/>
      <c r="NG9" s="69"/>
      <c r="NH9" s="69"/>
      <c r="NI9" s="69"/>
      <c r="NJ9" s="69"/>
      <c r="NK9" s="69"/>
      <c r="NL9" s="69"/>
      <c r="NM9" s="69"/>
      <c r="NN9" s="69"/>
      <c r="NO9" s="69"/>
      <c r="NP9" s="69"/>
      <c r="NQ9" s="69"/>
      <c r="NR9" s="69"/>
      <c r="NS9" s="69"/>
      <c r="NT9" s="69"/>
      <c r="NU9" s="69"/>
      <c r="NV9" s="69"/>
      <c r="NW9" s="69"/>
      <c r="NX9" s="69"/>
      <c r="NY9" s="69"/>
      <c r="NZ9" s="69"/>
      <c r="OA9" s="69"/>
      <c r="OB9" s="69"/>
      <c r="OC9" s="69"/>
      <c r="OD9" s="69"/>
      <c r="OE9" s="69"/>
      <c r="OF9" s="69"/>
      <c r="OG9" s="69"/>
      <c r="OH9" s="69"/>
      <c r="OI9" s="69"/>
      <c r="OJ9" s="69"/>
      <c r="OK9" s="69"/>
      <c r="OL9" s="69"/>
      <c r="OM9" s="69"/>
      <c r="ON9" s="69"/>
      <c r="OO9" s="69"/>
      <c r="OP9" s="69"/>
      <c r="OQ9" s="69"/>
      <c r="OR9" s="69"/>
      <c r="OS9" s="69"/>
      <c r="OT9" s="69"/>
      <c r="OU9" s="69"/>
      <c r="OV9" s="69"/>
      <c r="OW9" s="69"/>
      <c r="OX9" s="69"/>
      <c r="OY9" s="69"/>
      <c r="OZ9" s="69"/>
      <c r="PA9" s="69"/>
      <c r="PB9" s="69"/>
      <c r="PC9" s="69"/>
      <c r="PD9" s="69"/>
      <c r="PE9" s="69"/>
      <c r="PF9" s="69"/>
      <c r="PG9" s="69"/>
      <c r="PH9" s="69"/>
      <c r="PI9" s="69"/>
      <c r="PJ9" s="69"/>
      <c r="PK9" s="69"/>
      <c r="PL9" s="69"/>
      <c r="PM9" s="69"/>
      <c r="PN9" s="69"/>
      <c r="PO9" s="69"/>
      <c r="PP9" s="69"/>
      <c r="PQ9" s="69"/>
      <c r="PR9" s="69"/>
      <c r="PS9" s="69"/>
      <c r="PT9" s="69"/>
      <c r="PU9" s="69"/>
      <c r="PV9" s="69"/>
      <c r="PW9" s="69"/>
      <c r="PX9" s="69"/>
      <c r="PY9" s="69"/>
      <c r="PZ9" s="69"/>
      <c r="QA9" s="69"/>
      <c r="QB9" s="69"/>
      <c r="QC9" s="69"/>
      <c r="QD9" s="69"/>
      <c r="QE9" s="69"/>
      <c r="QF9" s="69"/>
      <c r="QG9" s="69"/>
      <c r="QH9" s="69"/>
      <c r="QI9" s="69"/>
      <c r="QJ9" s="69"/>
      <c r="QK9" s="69"/>
      <c r="QL9" s="69"/>
      <c r="QM9" s="69"/>
      <c r="QN9" s="69"/>
      <c r="QO9" s="69"/>
      <c r="QP9" s="69"/>
      <c r="QQ9" s="69"/>
      <c r="QR9" s="69"/>
      <c r="QS9" s="69"/>
      <c r="QT9" s="69"/>
      <c r="QU9" s="69"/>
      <c r="QV9" s="69"/>
      <c r="QW9" s="69"/>
      <c r="QX9" s="69"/>
      <c r="QY9" s="69"/>
      <c r="QZ9" s="69"/>
      <c r="RA9" s="69"/>
      <c r="RB9" s="69"/>
      <c r="RC9" s="69"/>
      <c r="RD9" s="69"/>
      <c r="RE9" s="69"/>
      <c r="RF9" s="69"/>
      <c r="RG9" s="69"/>
      <c r="RH9" s="69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  <c r="XL9" s="69"/>
      <c r="XM9" s="69"/>
      <c r="XN9" s="69"/>
      <c r="XO9" s="69"/>
      <c r="XP9" s="69"/>
      <c r="XQ9" s="69"/>
      <c r="XR9" s="69"/>
      <c r="XS9" s="69"/>
      <c r="XT9" s="69"/>
      <c r="XU9" s="69"/>
      <c r="XV9" s="69"/>
      <c r="XW9" s="69"/>
      <c r="XX9" s="69"/>
      <c r="XY9" s="69"/>
      <c r="XZ9" s="69"/>
      <c r="YA9" s="69"/>
      <c r="YB9" s="69"/>
      <c r="YC9" s="69"/>
      <c r="YD9" s="69"/>
      <c r="YE9" s="69"/>
      <c r="YF9" s="69"/>
      <c r="YG9" s="69"/>
      <c r="YH9" s="69"/>
      <c r="YI9" s="69"/>
      <c r="YJ9" s="69"/>
      <c r="YK9" s="69"/>
      <c r="YL9" s="69"/>
      <c r="YM9" s="69"/>
      <c r="YN9" s="69"/>
      <c r="YO9" s="69"/>
      <c r="YP9" s="69"/>
      <c r="YQ9" s="69"/>
      <c r="YR9" s="69"/>
      <c r="YS9" s="69"/>
      <c r="YT9" s="69"/>
      <c r="YU9" s="69"/>
      <c r="YV9" s="69"/>
      <c r="YW9" s="69"/>
      <c r="YX9" s="69"/>
      <c r="YY9" s="69"/>
      <c r="YZ9" s="69"/>
      <c r="ZA9" s="69"/>
      <c r="ZB9" s="69"/>
      <c r="ZC9" s="69"/>
      <c r="ZD9" s="69"/>
      <c r="ZE9" s="69"/>
      <c r="ZF9" s="69"/>
      <c r="ZG9" s="69"/>
      <c r="ZH9" s="69"/>
      <c r="ZI9" s="69"/>
      <c r="ZJ9" s="69"/>
      <c r="ZK9" s="69"/>
      <c r="ZL9" s="69"/>
      <c r="ZM9" s="69"/>
      <c r="ZN9" s="69"/>
      <c r="ZO9" s="69"/>
      <c r="ZP9" s="69"/>
      <c r="ZQ9" s="69"/>
      <c r="ZR9" s="69"/>
      <c r="ZS9" s="69"/>
      <c r="ZT9" s="69"/>
      <c r="ZU9" s="69"/>
      <c r="ZV9" s="69"/>
      <c r="ZW9" s="69"/>
      <c r="ZX9" s="69"/>
      <c r="ZY9" s="69"/>
      <c r="ZZ9" s="69"/>
      <c r="AAA9" s="69"/>
      <c r="AAB9" s="69"/>
      <c r="AAC9" s="69"/>
      <c r="AAD9" s="69"/>
      <c r="AAE9" s="69"/>
      <c r="AAF9" s="69"/>
      <c r="AAG9" s="69"/>
      <c r="AAH9" s="69"/>
      <c r="AAI9" s="69"/>
      <c r="AAJ9" s="69"/>
      <c r="AAK9" s="69"/>
      <c r="AAL9" s="69"/>
      <c r="AAM9" s="69"/>
      <c r="AAN9" s="69"/>
      <c r="AAO9" s="69"/>
      <c r="AAP9" s="69"/>
      <c r="AAQ9" s="69"/>
      <c r="AAR9" s="69"/>
      <c r="AAS9" s="69"/>
      <c r="AAT9" s="69"/>
      <c r="AAU9" s="69"/>
      <c r="AAV9" s="69"/>
      <c r="AAW9" s="69"/>
      <c r="AAX9" s="69"/>
      <c r="AAY9" s="69"/>
      <c r="AAZ9" s="69"/>
      <c r="ABA9" s="69"/>
      <c r="ABB9" s="69"/>
      <c r="ABC9" s="69"/>
      <c r="ABD9" s="69"/>
      <c r="ABE9" s="69"/>
      <c r="ABF9" s="69"/>
      <c r="ABG9" s="69"/>
      <c r="ABH9" s="69"/>
      <c r="ABI9" s="69"/>
      <c r="ABJ9" s="69"/>
      <c r="ABK9" s="69"/>
      <c r="ABL9" s="69"/>
      <c r="ABM9" s="69"/>
      <c r="ABN9" s="69"/>
      <c r="ABO9" s="69"/>
      <c r="ABP9" s="69"/>
      <c r="ABQ9" s="69"/>
      <c r="ABR9" s="69"/>
      <c r="ABS9" s="69"/>
      <c r="ABT9" s="69"/>
      <c r="ABU9" s="69"/>
      <c r="ABV9" s="69"/>
      <c r="ABW9" s="69"/>
      <c r="ABX9" s="69"/>
      <c r="ABY9" s="69"/>
      <c r="ABZ9" s="69"/>
      <c r="ACA9" s="69"/>
      <c r="ACB9" s="69"/>
      <c r="ACC9" s="69"/>
      <c r="ACD9" s="69"/>
      <c r="ACE9" s="69"/>
      <c r="ACF9" s="69"/>
      <c r="ACG9" s="69"/>
      <c r="ACH9" s="69"/>
      <c r="ACI9" s="69"/>
      <c r="ACJ9" s="69"/>
      <c r="ACK9" s="69"/>
      <c r="ACL9" s="69"/>
      <c r="ACM9" s="69"/>
      <c r="ACN9" s="69"/>
      <c r="ACO9" s="69"/>
      <c r="ACP9" s="69"/>
      <c r="ACQ9" s="69"/>
      <c r="ACR9" s="69"/>
      <c r="ACS9" s="69"/>
      <c r="ACT9" s="69"/>
      <c r="ACU9" s="69"/>
      <c r="ACV9" s="69"/>
      <c r="ACW9" s="69"/>
      <c r="ACX9" s="69"/>
      <c r="ACY9" s="69"/>
      <c r="ACZ9" s="69"/>
      <c r="ADA9" s="69"/>
      <c r="ADB9" s="69"/>
      <c r="ADC9" s="69"/>
      <c r="ADD9" s="69"/>
      <c r="ADE9" s="69"/>
      <c r="ADF9" s="69"/>
      <c r="ADG9" s="69"/>
      <c r="ADH9" s="69"/>
      <c r="ADI9" s="69"/>
      <c r="ADJ9" s="69"/>
      <c r="ADK9" s="69"/>
      <c r="ADL9" s="69"/>
      <c r="ADM9" s="69"/>
      <c r="ADN9" s="69"/>
      <c r="ADO9" s="69"/>
      <c r="ADP9" s="69"/>
      <c r="ADQ9" s="69"/>
      <c r="ADR9" s="69"/>
      <c r="ADS9" s="69"/>
      <c r="ADT9" s="69"/>
      <c r="ADU9" s="69"/>
      <c r="ADV9" s="69"/>
      <c r="ADW9" s="69"/>
      <c r="ADX9" s="69"/>
      <c r="ADY9" s="69"/>
      <c r="ADZ9" s="69"/>
      <c r="AEA9" s="69"/>
      <c r="AEB9" s="69"/>
      <c r="AEC9" s="69"/>
      <c r="AED9" s="69"/>
      <c r="AEE9" s="69"/>
      <c r="AEF9" s="69"/>
      <c r="AEG9" s="69"/>
      <c r="AEH9" s="69"/>
      <c r="AEI9" s="69"/>
      <c r="AEJ9" s="69"/>
      <c r="AEK9" s="69"/>
      <c r="AEL9" s="69"/>
      <c r="AEM9" s="69"/>
      <c r="AEN9" s="69"/>
      <c r="AEO9" s="69"/>
      <c r="AEP9" s="69"/>
      <c r="AEQ9" s="69"/>
      <c r="AER9" s="69"/>
      <c r="AES9" s="69"/>
      <c r="AET9" s="69"/>
      <c r="AEU9" s="69"/>
      <c r="AEV9" s="69"/>
      <c r="AEW9" s="69"/>
      <c r="AEX9" s="69"/>
      <c r="AEY9" s="69"/>
      <c r="AEZ9" s="69"/>
      <c r="AFA9" s="69"/>
      <c r="AFB9" s="69"/>
      <c r="AFC9" s="69"/>
      <c r="AFD9" s="69"/>
      <c r="AFE9" s="69"/>
      <c r="AFF9" s="69"/>
      <c r="AFG9" s="69"/>
      <c r="AFH9" s="69"/>
      <c r="AFI9" s="69"/>
      <c r="AFJ9" s="69"/>
      <c r="AFK9" s="69"/>
      <c r="AFL9" s="69"/>
      <c r="AFM9" s="69"/>
      <c r="AFN9" s="69"/>
      <c r="AFO9" s="69"/>
      <c r="AFP9" s="69"/>
      <c r="AFQ9" s="69"/>
      <c r="AFR9" s="69"/>
      <c r="AFS9" s="69"/>
      <c r="AFT9" s="69"/>
      <c r="AFU9" s="69"/>
      <c r="AFV9" s="69"/>
      <c r="AFW9" s="69"/>
      <c r="AFX9" s="69"/>
      <c r="AFY9" s="69"/>
      <c r="AFZ9" s="69"/>
      <c r="AGA9" s="69"/>
      <c r="AGB9" s="69"/>
      <c r="AGC9" s="69"/>
      <c r="AGD9" s="69"/>
      <c r="AGE9" s="69"/>
      <c r="AGF9" s="69"/>
      <c r="AGG9" s="69"/>
      <c r="AGH9" s="69"/>
      <c r="AGI9" s="69"/>
      <c r="AGJ9" s="69"/>
      <c r="AGK9" s="69"/>
      <c r="AGL9" s="69"/>
      <c r="AGM9" s="69"/>
      <c r="AGN9" s="69"/>
      <c r="AGO9" s="69"/>
      <c r="AGP9" s="69"/>
      <c r="AGQ9" s="69"/>
      <c r="AGR9" s="69"/>
      <c r="AGS9" s="69"/>
      <c r="AGT9" s="69"/>
      <c r="AGU9" s="69"/>
      <c r="AGV9" s="69"/>
      <c r="AGW9" s="69"/>
      <c r="AGX9" s="69"/>
      <c r="AGY9" s="69"/>
      <c r="AGZ9" s="69"/>
      <c r="AHA9" s="69"/>
      <c r="AHB9" s="69"/>
      <c r="AHC9" s="69"/>
      <c r="AHD9" s="69"/>
      <c r="AHE9" s="69"/>
      <c r="AHF9" s="69"/>
      <c r="AHG9" s="69"/>
      <c r="AHH9" s="69"/>
      <c r="AHI9" s="69"/>
      <c r="AHJ9" s="69"/>
      <c r="AHK9" s="69"/>
      <c r="AHL9" s="69"/>
      <c r="AHM9" s="69"/>
      <c r="AHN9" s="69"/>
      <c r="AHO9" s="69"/>
      <c r="AHP9" s="69"/>
      <c r="AHQ9" s="69"/>
      <c r="AHR9" s="69"/>
      <c r="AHS9" s="69"/>
      <c r="AHT9" s="69"/>
      <c r="AHU9" s="69"/>
      <c r="AHV9" s="69"/>
      <c r="AHW9" s="69"/>
      <c r="AHX9" s="69"/>
      <c r="AHY9" s="69"/>
      <c r="AHZ9" s="69"/>
      <c r="AIA9" s="69"/>
      <c r="AIB9" s="69"/>
      <c r="AIC9" s="69"/>
      <c r="AID9" s="69"/>
      <c r="AIE9" s="69"/>
      <c r="AIF9" s="69"/>
      <c r="AIG9" s="69"/>
      <c r="AIH9" s="69"/>
      <c r="AII9" s="69"/>
      <c r="AIJ9" s="69"/>
      <c r="AIK9" s="69"/>
      <c r="AIL9" s="69"/>
      <c r="AIM9" s="69"/>
      <c r="AIN9" s="69"/>
      <c r="AIO9" s="69"/>
      <c r="AIP9" s="69"/>
      <c r="AIQ9" s="69"/>
      <c r="AIR9" s="69"/>
      <c r="AIS9" s="69"/>
      <c r="AIT9" s="69"/>
      <c r="AIU9" s="69"/>
      <c r="AIV9" s="69"/>
      <c r="AIW9" s="69"/>
      <c r="AIX9" s="69"/>
      <c r="AIY9" s="69"/>
      <c r="AIZ9" s="69"/>
      <c r="AJA9" s="69"/>
      <c r="AJB9" s="69"/>
      <c r="AJC9" s="69"/>
      <c r="AJD9" s="69"/>
      <c r="AJE9" s="69"/>
      <c r="AJF9" s="69"/>
      <c r="AJG9" s="69"/>
      <c r="AJH9" s="69"/>
      <c r="AJI9" s="69"/>
      <c r="AJJ9" s="69"/>
      <c r="AJK9" s="69"/>
      <c r="AJL9" s="69"/>
      <c r="AJM9" s="69"/>
      <c r="AJN9" s="69"/>
      <c r="AJO9" s="69"/>
      <c r="AJP9" s="69"/>
      <c r="AJQ9" s="69"/>
      <c r="AJR9" s="69"/>
      <c r="AJS9" s="69"/>
      <c r="AJT9" s="69"/>
      <c r="AJU9" s="69"/>
      <c r="AJV9" s="69"/>
      <c r="AJW9" s="69"/>
      <c r="AJX9" s="69"/>
      <c r="AJY9" s="69"/>
      <c r="AJZ9" s="69"/>
      <c r="AKA9" s="69"/>
      <c r="AKB9" s="69"/>
      <c r="AKC9" s="69"/>
      <c r="AKD9" s="69"/>
      <c r="AKE9" s="69"/>
      <c r="AKF9" s="69"/>
      <c r="AKG9" s="69"/>
      <c r="AKH9" s="69"/>
      <c r="AKI9" s="69"/>
      <c r="AKJ9" s="69"/>
      <c r="AKK9" s="69"/>
      <c r="AKL9" s="69"/>
      <c r="AKM9" s="69"/>
      <c r="AKN9" s="69"/>
      <c r="AKO9" s="69"/>
      <c r="AKP9" s="69"/>
      <c r="AKQ9" s="69"/>
      <c r="AKR9" s="69"/>
      <c r="AKS9" s="69"/>
      <c r="AKT9" s="69"/>
      <c r="AKU9" s="69"/>
      <c r="AKV9" s="69"/>
      <c r="AKW9" s="69"/>
      <c r="AKX9" s="69"/>
      <c r="AKY9" s="69"/>
      <c r="AKZ9" s="69"/>
      <c r="ALA9" s="69"/>
      <c r="ALB9" s="69"/>
      <c r="ALC9" s="69"/>
      <c r="ALD9" s="69"/>
      <c r="ALE9" s="69"/>
      <c r="ALF9" s="69"/>
      <c r="ALG9" s="69"/>
      <c r="ALH9" s="69"/>
      <c r="ALI9" s="69"/>
      <c r="ALJ9" s="69"/>
      <c r="ALK9" s="69"/>
      <c r="ALL9" s="69"/>
      <c r="ALM9" s="69"/>
      <c r="ALN9" s="69"/>
      <c r="ALO9" s="69"/>
      <c r="ALP9" s="69"/>
      <c r="ALQ9" s="69"/>
      <c r="ALR9" s="69"/>
      <c r="ALS9" s="69"/>
      <c r="ALT9" s="69"/>
      <c r="ALU9" s="69"/>
      <c r="ALV9" s="69"/>
      <c r="ALW9" s="69"/>
      <c r="ALX9" s="69"/>
      <c r="ALY9" s="69"/>
      <c r="ALZ9" s="69"/>
      <c r="AMA9" s="69"/>
      <c r="AMB9" s="69"/>
      <c r="AMC9" s="69"/>
      <c r="AMD9" s="69"/>
      <c r="AME9" s="69"/>
      <c r="AMF9" s="69"/>
      <c r="AMG9" s="69"/>
      <c r="AMH9" s="69"/>
      <c r="AMI9" s="69"/>
      <c r="AMJ9" s="69"/>
      <c r="AMK9" s="69"/>
      <c r="AML9" s="69"/>
      <c r="AMM9" s="69"/>
      <c r="AMN9" s="69"/>
      <c r="AMO9" s="69"/>
      <c r="AMP9" s="69"/>
      <c r="AMQ9" s="69"/>
      <c r="AMR9" s="69"/>
      <c r="AMS9" s="69"/>
      <c r="AMT9" s="69"/>
      <c r="AMU9" s="69"/>
      <c r="AMV9" s="69"/>
      <c r="AMW9" s="69"/>
      <c r="AMX9" s="69"/>
      <c r="AMY9" s="69"/>
      <c r="AMZ9" s="69"/>
      <c r="ANA9" s="69"/>
      <c r="ANB9" s="69"/>
      <c r="ANC9" s="69"/>
      <c r="AND9" s="69"/>
      <c r="ANE9" s="69"/>
      <c r="ANF9" s="69"/>
      <c r="ANG9" s="69"/>
      <c r="ANH9" s="69"/>
      <c r="ANI9" s="69"/>
      <c r="ANJ9" s="69"/>
      <c r="ANK9" s="69"/>
      <c r="ANL9" s="69"/>
      <c r="ANM9" s="69"/>
      <c r="ANN9" s="69"/>
      <c r="ANO9" s="69"/>
      <c r="ANP9" s="69"/>
      <c r="ANQ9" s="69"/>
      <c r="ANR9" s="69"/>
      <c r="ANS9" s="69"/>
      <c r="ANT9" s="69"/>
      <c r="ANU9" s="69"/>
      <c r="ANV9" s="69"/>
      <c r="ANW9" s="69"/>
      <c r="ANX9" s="69"/>
      <c r="ANY9" s="69"/>
      <c r="ANZ9" s="69"/>
      <c r="AOA9" s="69"/>
      <c r="AOB9" s="69"/>
      <c r="AOC9" s="69"/>
      <c r="AOD9" s="69"/>
      <c r="AOE9" s="69"/>
      <c r="AOF9" s="69"/>
      <c r="AOG9" s="69"/>
      <c r="AOH9" s="69"/>
      <c r="AOI9" s="69"/>
      <c r="AOJ9" s="69"/>
      <c r="AOK9" s="69"/>
      <c r="AOL9" s="69"/>
      <c r="AOM9" s="69"/>
      <c r="AON9" s="69"/>
      <c r="AOO9" s="69"/>
      <c r="AOP9" s="69"/>
      <c r="AOQ9" s="69"/>
      <c r="AOR9" s="69"/>
      <c r="AOS9" s="69"/>
      <c r="AOT9" s="69"/>
      <c r="AOU9" s="69"/>
      <c r="AOV9" s="69"/>
      <c r="AOW9" s="69"/>
      <c r="AOX9" s="69"/>
      <c r="AOY9" s="69"/>
      <c r="AOZ9" s="69"/>
      <c r="APA9" s="69"/>
      <c r="APB9" s="69"/>
      <c r="APC9" s="69"/>
      <c r="APD9" s="69"/>
      <c r="APE9" s="69"/>
      <c r="APF9" s="69"/>
      <c r="APG9" s="69"/>
      <c r="APH9" s="69"/>
      <c r="API9" s="69"/>
      <c r="APJ9" s="69"/>
      <c r="APK9" s="69"/>
      <c r="APL9" s="69"/>
      <c r="APM9" s="69"/>
      <c r="APN9" s="69"/>
      <c r="APO9" s="69"/>
      <c r="APP9" s="69"/>
      <c r="APQ9" s="69"/>
      <c r="APR9" s="69"/>
      <c r="APS9" s="69"/>
      <c r="APT9" s="69"/>
      <c r="APU9" s="69"/>
      <c r="APV9" s="69"/>
      <c r="APW9" s="69"/>
      <c r="APX9" s="69"/>
      <c r="APY9" s="69"/>
      <c r="APZ9" s="69"/>
      <c r="AQA9" s="69"/>
      <c r="AQB9" s="69"/>
      <c r="AQC9" s="69"/>
      <c r="AQD9" s="69"/>
      <c r="AQE9" s="69"/>
      <c r="AQF9" s="69"/>
      <c r="AQG9" s="69"/>
      <c r="AQH9" s="69"/>
      <c r="AQI9" s="69"/>
      <c r="AQJ9" s="69"/>
      <c r="AQK9" s="69"/>
      <c r="AQL9" s="69"/>
      <c r="AQM9" s="69"/>
      <c r="AQN9" s="69"/>
      <c r="AQO9" s="69"/>
      <c r="AQP9" s="69"/>
      <c r="AQQ9" s="69"/>
      <c r="AQR9" s="69"/>
      <c r="AQS9" s="69"/>
      <c r="AQT9" s="69"/>
      <c r="AQU9" s="69"/>
      <c r="AQV9" s="69"/>
      <c r="AQW9" s="69"/>
      <c r="AQX9" s="69"/>
      <c r="AQY9" s="69"/>
      <c r="AQZ9" s="69"/>
      <c r="ARA9" s="69"/>
      <c r="ARB9" s="69"/>
      <c r="ARC9" s="69"/>
      <c r="ARD9" s="69"/>
      <c r="ARE9" s="69"/>
      <c r="ARF9" s="69"/>
      <c r="ARG9" s="69"/>
      <c r="ARH9" s="69"/>
      <c r="ARI9" s="69"/>
      <c r="ARJ9" s="69"/>
      <c r="ARK9" s="69"/>
      <c r="ARL9" s="69"/>
      <c r="ARM9" s="69"/>
      <c r="ARN9" s="69"/>
      <c r="ARO9" s="69"/>
      <c r="ARP9" s="69"/>
      <c r="ARQ9" s="69"/>
      <c r="ARR9" s="69"/>
      <c r="ARS9" s="69"/>
      <c r="ART9" s="69"/>
      <c r="ARU9" s="69"/>
      <c r="ARV9" s="69"/>
      <c r="ARW9" s="69"/>
      <c r="ARX9" s="69"/>
      <c r="ARY9" s="69"/>
      <c r="ARZ9" s="69"/>
      <c r="ASA9" s="69"/>
      <c r="ASB9" s="69"/>
      <c r="ASC9" s="69"/>
      <c r="ASD9" s="69"/>
      <c r="ASE9" s="69"/>
      <c r="ASF9" s="69"/>
      <c r="ASG9" s="69"/>
      <c r="ASH9" s="69"/>
      <c r="ASI9" s="69"/>
      <c r="ASJ9" s="69"/>
      <c r="ASK9" s="69"/>
      <c r="ASL9" s="69"/>
      <c r="ASM9" s="69"/>
      <c r="ASN9" s="69"/>
      <c r="ASO9" s="69"/>
      <c r="ASP9" s="69"/>
      <c r="ASQ9" s="69"/>
      <c r="ASR9" s="69"/>
      <c r="ASS9" s="69"/>
      <c r="AST9" s="69"/>
      <c r="ASU9" s="69"/>
      <c r="ASV9" s="69"/>
      <c r="ASW9" s="69"/>
      <c r="ASX9" s="69"/>
      <c r="ASY9" s="69"/>
      <c r="ASZ9" s="69"/>
      <c r="ATA9" s="69"/>
      <c r="ATB9" s="69"/>
      <c r="ATC9" s="69"/>
      <c r="ATD9" s="69"/>
      <c r="ATE9" s="69"/>
      <c r="ATF9" s="69"/>
      <c r="ATG9" s="69"/>
      <c r="ATH9" s="69"/>
      <c r="ATI9" s="69"/>
      <c r="ATJ9" s="69"/>
      <c r="ATK9" s="69"/>
      <c r="ATL9" s="69"/>
      <c r="ATM9" s="69"/>
      <c r="ATN9" s="69"/>
      <c r="ATO9" s="69"/>
      <c r="ATP9" s="69"/>
      <c r="ATQ9" s="69"/>
      <c r="ATR9" s="69"/>
      <c r="ATS9" s="69"/>
      <c r="ATT9" s="69"/>
      <c r="ATU9" s="69"/>
      <c r="ATV9" s="69"/>
      <c r="ATW9" s="69"/>
      <c r="ATX9" s="69"/>
      <c r="ATY9" s="69"/>
      <c r="ATZ9" s="69"/>
      <c r="AUA9" s="69"/>
      <c r="AUB9" s="69"/>
      <c r="AUC9" s="69"/>
      <c r="AUD9" s="69"/>
      <c r="AUE9" s="69"/>
      <c r="AUF9" s="69"/>
      <c r="AUG9" s="69"/>
      <c r="AUH9" s="69"/>
      <c r="AUI9" s="69"/>
      <c r="AUJ9" s="69"/>
      <c r="AUK9" s="69"/>
      <c r="AUL9" s="69"/>
      <c r="AUM9" s="69"/>
      <c r="AUN9" s="69"/>
      <c r="AUO9" s="69"/>
      <c r="AUP9" s="69"/>
      <c r="AUQ9" s="69"/>
      <c r="AUR9" s="69"/>
      <c r="AUS9" s="69"/>
      <c r="AUT9" s="69"/>
      <c r="AUU9" s="69"/>
      <c r="AUV9" s="69"/>
      <c r="AUW9" s="69"/>
      <c r="AUX9" s="69"/>
      <c r="AUY9" s="69"/>
      <c r="AUZ9" s="69"/>
      <c r="AVA9" s="69"/>
      <c r="AVB9" s="69"/>
      <c r="AVC9" s="69"/>
      <c r="AVD9" s="69"/>
      <c r="AVE9" s="69"/>
      <c r="AVF9" s="69"/>
      <c r="AVG9" s="69"/>
      <c r="AVH9" s="69"/>
      <c r="AVI9" s="69"/>
      <c r="AVJ9" s="69"/>
      <c r="AVK9" s="69"/>
      <c r="AVL9" s="69"/>
      <c r="AVM9" s="69"/>
      <c r="AVN9" s="69"/>
      <c r="AVO9" s="69"/>
      <c r="AVP9" s="69"/>
      <c r="AVQ9" s="69"/>
      <c r="AVR9" s="69"/>
      <c r="AVS9" s="69"/>
      <c r="AVT9" s="69"/>
      <c r="AVU9" s="69"/>
      <c r="AVV9" s="69"/>
      <c r="AVW9" s="69"/>
      <c r="AVX9" s="69"/>
      <c r="AVY9" s="69"/>
      <c r="AVZ9" s="69"/>
      <c r="AWA9" s="69"/>
      <c r="AWB9" s="69"/>
      <c r="AWC9" s="69"/>
      <c r="AWD9" s="69"/>
      <c r="AWE9" s="69"/>
      <c r="AWF9" s="69"/>
      <c r="AWG9" s="69"/>
      <c r="AWH9" s="69"/>
      <c r="AWI9" s="69"/>
      <c r="AWJ9" s="69"/>
      <c r="AWK9" s="69"/>
      <c r="AWL9" s="69"/>
      <c r="AWM9" s="69"/>
      <c r="AWN9" s="69"/>
      <c r="AWO9" s="69"/>
      <c r="AWP9" s="69"/>
      <c r="AWQ9" s="69"/>
      <c r="AWR9" s="69"/>
      <c r="AWS9" s="69"/>
      <c r="AWT9" s="69"/>
      <c r="AWU9" s="69"/>
      <c r="AWV9" s="69"/>
      <c r="AWW9" s="69"/>
      <c r="AWX9" s="69"/>
      <c r="AWY9" s="69"/>
      <c r="AWZ9" s="69"/>
      <c r="AXA9" s="69"/>
      <c r="AXB9" s="69"/>
      <c r="AXC9" s="69"/>
      <c r="AXD9" s="69"/>
      <c r="AXE9" s="69"/>
      <c r="AXF9" s="69"/>
      <c r="AXG9" s="69"/>
      <c r="AXH9" s="69"/>
      <c r="AXI9" s="69"/>
      <c r="AXJ9" s="69"/>
      <c r="AXK9" s="69"/>
      <c r="AXL9" s="69"/>
      <c r="AXM9" s="69"/>
      <c r="AXN9" s="69"/>
      <c r="AXO9" s="69"/>
      <c r="AXP9" s="69"/>
      <c r="AXQ9" s="69"/>
      <c r="AXR9" s="69"/>
      <c r="AXS9" s="69"/>
      <c r="AXT9" s="69"/>
      <c r="AXU9" s="69"/>
      <c r="AXV9" s="69"/>
      <c r="AXW9" s="69"/>
      <c r="AXX9" s="69"/>
      <c r="AXY9" s="69"/>
    </row>
    <row r="10" spans="1:1325" s="6" customFormat="1" ht="47.25" customHeight="1" x14ac:dyDescent="0.2">
      <c r="A10" s="1"/>
      <c r="B10" s="9"/>
      <c r="C10" s="21"/>
      <c r="D10" s="22"/>
      <c r="E10" s="22"/>
      <c r="F10" s="87"/>
      <c r="G10" s="8" t="s">
        <v>9</v>
      </c>
      <c r="H10" s="8" t="s">
        <v>10</v>
      </c>
      <c r="I10" s="8" t="s">
        <v>37</v>
      </c>
      <c r="J10" s="8" t="s">
        <v>20</v>
      </c>
      <c r="K10" s="59" t="s">
        <v>12</v>
      </c>
      <c r="L10" s="59" t="s">
        <v>13</v>
      </c>
      <c r="M10" s="59" t="s">
        <v>14</v>
      </c>
      <c r="N10" s="8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</row>
    <row r="11" spans="1:1325" s="6" customFormat="1" ht="22.5" x14ac:dyDescent="0.2">
      <c r="A11" s="1"/>
      <c r="B11" s="9"/>
      <c r="C11" s="21"/>
      <c r="D11" s="22"/>
      <c r="E11" s="22"/>
      <c r="F11" s="90">
        <f>F12+F22+F25+F28</f>
        <v>1000</v>
      </c>
      <c r="G11" s="23"/>
      <c r="H11" s="23"/>
      <c r="I11" s="23"/>
      <c r="J11" s="24">
        <v>1</v>
      </c>
      <c r="K11" s="9">
        <v>0</v>
      </c>
      <c r="L11" s="9">
        <v>5</v>
      </c>
      <c r="M11" s="9">
        <v>10</v>
      </c>
      <c r="N11" s="8" t="s">
        <v>21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</row>
    <row r="12" spans="1:1325" s="5" customFormat="1" ht="17.45" customHeight="1" x14ac:dyDescent="0.2">
      <c r="A12" s="1"/>
      <c r="B12" s="161">
        <v>1</v>
      </c>
      <c r="C12" s="101" t="s">
        <v>16</v>
      </c>
      <c r="D12" s="103"/>
      <c r="E12" s="104" t="s">
        <v>5</v>
      </c>
      <c r="F12" s="94">
        <f>F13</f>
        <v>690</v>
      </c>
      <c r="G12" s="111">
        <f>F12/$F$11</f>
        <v>0.69</v>
      </c>
      <c r="H12" s="100"/>
      <c r="I12" s="100"/>
      <c r="J12" s="39"/>
      <c r="K12" s="155"/>
      <c r="L12" s="156"/>
      <c r="M12" s="157"/>
      <c r="N12" s="105">
        <f>N13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</row>
    <row r="13" spans="1:1325" s="5" customFormat="1" ht="21" customHeight="1" x14ac:dyDescent="0.2">
      <c r="A13" s="1"/>
      <c r="B13" s="10"/>
      <c r="C13" s="102"/>
      <c r="D13" s="115" t="s">
        <v>39</v>
      </c>
      <c r="E13" s="106" t="s">
        <v>5</v>
      </c>
      <c r="F13" s="95">
        <f>SUM(F14:F21)</f>
        <v>690</v>
      </c>
      <c r="G13" s="107"/>
      <c r="H13" s="108">
        <f>F13/$F$11</f>
        <v>0.69</v>
      </c>
      <c r="I13" s="107"/>
      <c r="J13" s="109">
        <f>SUM(J14:J21)</f>
        <v>1</v>
      </c>
      <c r="K13" s="158"/>
      <c r="L13" s="159"/>
      <c r="M13" s="160"/>
      <c r="N13" s="110">
        <f>SUM(N14:N21)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</row>
    <row r="14" spans="1:1325" s="5" customFormat="1" x14ac:dyDescent="0.2">
      <c r="A14" s="1"/>
      <c r="B14" s="10"/>
      <c r="C14" s="102"/>
      <c r="D14" s="116"/>
      <c r="E14" s="52" t="s">
        <v>22</v>
      </c>
      <c r="F14" s="91">
        <v>130</v>
      </c>
      <c r="G14" s="46"/>
      <c r="H14" s="46"/>
      <c r="I14" s="50">
        <f>F14/$F$11</f>
        <v>0.13</v>
      </c>
      <c r="J14" s="15">
        <f>F14/$F$13</f>
        <v>0.18840579710144928</v>
      </c>
      <c r="K14" s="132"/>
      <c r="L14" s="133"/>
      <c r="M14" s="134"/>
      <c r="N14" s="14">
        <f>IF(K14=10,K14/$M$11*F14, IF(K14=5,K14/$M$11*F14, IF(K14=0,K14/$M$11*F14,"falsche Eingabe")))</f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</row>
    <row r="15" spans="1:1325" s="5" customFormat="1" x14ac:dyDescent="0.2">
      <c r="A15" s="1"/>
      <c r="B15" s="10"/>
      <c r="C15" s="102"/>
      <c r="D15" s="116"/>
      <c r="E15" s="52" t="s">
        <v>23</v>
      </c>
      <c r="F15" s="91">
        <v>60</v>
      </c>
      <c r="G15" s="14"/>
      <c r="H15" s="14"/>
      <c r="I15" s="50">
        <f>F15/$F$11</f>
        <v>0.06</v>
      </c>
      <c r="J15" s="15">
        <f>F15/$F$13</f>
        <v>8.6956521739130432E-2</v>
      </c>
      <c r="K15" s="118"/>
      <c r="L15" s="119"/>
      <c r="M15" s="120"/>
      <c r="N15" s="14">
        <f>IF(K15=10,K15/$M$11*F15, IF(K15=5,K15/$M$11*F15, IF(K15=0,K15/$M$11*F15,"falsche Eingabe")))</f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</row>
    <row r="16" spans="1:1325" s="5" customFormat="1" x14ac:dyDescent="0.2">
      <c r="A16" s="1"/>
      <c r="B16" s="10"/>
      <c r="C16" s="102"/>
      <c r="D16" s="117"/>
      <c r="E16" s="52" t="s">
        <v>24</v>
      </c>
      <c r="F16" s="91">
        <v>100</v>
      </c>
      <c r="G16" s="14"/>
      <c r="H16" s="14"/>
      <c r="I16" s="50">
        <f t="shared" ref="I16:I21" si="0">F16/$F$11</f>
        <v>0.1</v>
      </c>
      <c r="J16" s="15">
        <f t="shared" ref="J16:J21" si="1">F16/$F$13</f>
        <v>0.14492753623188406</v>
      </c>
      <c r="K16" s="118"/>
      <c r="L16" s="119"/>
      <c r="M16" s="120"/>
      <c r="N16" s="14">
        <f t="shared" ref="N16:N21" si="2">IF(K16=10,K16/$M$11*F16, IF(K16=5,K16/$M$11*F16, IF(K16=0,K16/$M$11*F16,"falsche Eingabe")))</f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</row>
    <row r="17" spans="1:1325" s="5" customFormat="1" x14ac:dyDescent="0.2">
      <c r="A17" s="1"/>
      <c r="B17" s="10"/>
      <c r="C17" s="102"/>
      <c r="D17" s="117"/>
      <c r="E17" s="52" t="s">
        <v>25</v>
      </c>
      <c r="F17" s="91">
        <v>60</v>
      </c>
      <c r="G17" s="14"/>
      <c r="H17" s="14"/>
      <c r="I17" s="50">
        <f t="shared" si="0"/>
        <v>0.06</v>
      </c>
      <c r="J17" s="15">
        <f t="shared" si="1"/>
        <v>8.6956521739130432E-2</v>
      </c>
      <c r="K17" s="118"/>
      <c r="L17" s="119"/>
      <c r="M17" s="120"/>
      <c r="N17" s="14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</row>
    <row r="18" spans="1:1325" s="5" customFormat="1" x14ac:dyDescent="0.2">
      <c r="A18" s="1"/>
      <c r="B18" s="10"/>
      <c r="C18" s="102"/>
      <c r="D18" s="73"/>
      <c r="E18" s="52" t="s">
        <v>26</v>
      </c>
      <c r="F18" s="91">
        <v>100</v>
      </c>
      <c r="G18" s="14"/>
      <c r="H18" s="14"/>
      <c r="I18" s="50">
        <f t="shared" si="0"/>
        <v>0.1</v>
      </c>
      <c r="J18" s="15">
        <f>F18/$F$13</f>
        <v>0.14492753623188406</v>
      </c>
      <c r="K18" s="118"/>
      <c r="L18" s="119"/>
      <c r="M18" s="120"/>
      <c r="N18" s="14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</row>
    <row r="19" spans="1:1325" s="5" customFormat="1" x14ac:dyDescent="0.2">
      <c r="A19" s="1"/>
      <c r="B19" s="10"/>
      <c r="C19" s="102"/>
      <c r="D19" s="73"/>
      <c r="E19" s="52" t="s">
        <v>27</v>
      </c>
      <c r="F19" s="91">
        <v>100</v>
      </c>
      <c r="G19" s="14"/>
      <c r="H19" s="14"/>
      <c r="I19" s="50">
        <f t="shared" si="0"/>
        <v>0.1</v>
      </c>
      <c r="J19" s="15">
        <f t="shared" si="1"/>
        <v>0.14492753623188406</v>
      </c>
      <c r="K19" s="118"/>
      <c r="L19" s="119"/>
      <c r="M19" s="120"/>
      <c r="N19" s="14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</row>
    <row r="20" spans="1:1325" s="5" customFormat="1" x14ac:dyDescent="0.2">
      <c r="A20" s="1"/>
      <c r="B20" s="10"/>
      <c r="C20" s="102"/>
      <c r="D20" s="73"/>
      <c r="E20" s="52" t="s">
        <v>28</v>
      </c>
      <c r="F20" s="91">
        <v>80</v>
      </c>
      <c r="G20" s="14"/>
      <c r="H20" s="14"/>
      <c r="I20" s="50">
        <f t="shared" si="0"/>
        <v>0.08</v>
      </c>
      <c r="J20" s="15">
        <f t="shared" si="1"/>
        <v>0.11594202898550725</v>
      </c>
      <c r="K20" s="118"/>
      <c r="L20" s="119"/>
      <c r="M20" s="120"/>
      <c r="N20" s="14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</row>
    <row r="21" spans="1:1325" s="5" customFormat="1" x14ac:dyDescent="0.2">
      <c r="A21" s="1"/>
      <c r="B21" s="10"/>
      <c r="C21" s="102"/>
      <c r="D21" s="73"/>
      <c r="E21" s="52" t="s">
        <v>29</v>
      </c>
      <c r="F21" s="91">
        <v>60</v>
      </c>
      <c r="G21" s="14"/>
      <c r="H21" s="14"/>
      <c r="I21" s="50">
        <f t="shared" si="0"/>
        <v>0.06</v>
      </c>
      <c r="J21" s="15">
        <f t="shared" si="1"/>
        <v>8.6956521739130432E-2</v>
      </c>
      <c r="K21" s="118"/>
      <c r="L21" s="119"/>
      <c r="M21" s="120"/>
      <c r="N21" s="14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</row>
    <row r="22" spans="1:1325" s="5" customFormat="1" ht="15.6" customHeight="1" x14ac:dyDescent="0.2">
      <c r="A22" s="1"/>
      <c r="B22" s="38">
        <v>2</v>
      </c>
      <c r="C22" s="36" t="s">
        <v>7</v>
      </c>
      <c r="D22" s="34"/>
      <c r="E22" s="53" t="s">
        <v>4</v>
      </c>
      <c r="F22" s="92">
        <f>F23</f>
        <v>60</v>
      </c>
      <c r="G22" s="112">
        <f>F22/$F$11</f>
        <v>0.06</v>
      </c>
      <c r="H22" s="80"/>
      <c r="I22" s="80"/>
      <c r="J22" s="17"/>
      <c r="K22" s="143"/>
      <c r="L22" s="144"/>
      <c r="M22" s="145"/>
      <c r="N22" s="81">
        <f>N23</f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</row>
    <row r="23" spans="1:1325" s="5" customFormat="1" ht="21" customHeight="1" x14ac:dyDescent="0.2">
      <c r="A23" s="1"/>
      <c r="B23" s="10"/>
      <c r="C23" s="11"/>
      <c r="D23" s="146" t="s">
        <v>30</v>
      </c>
      <c r="E23" s="54" t="s">
        <v>4</v>
      </c>
      <c r="F23" s="93">
        <f>F24</f>
        <v>60</v>
      </c>
      <c r="G23" s="74"/>
      <c r="H23" s="47">
        <f>F23/$F$11</f>
        <v>0.06</v>
      </c>
      <c r="I23" s="74"/>
      <c r="J23" s="18">
        <f>J24</f>
        <v>1</v>
      </c>
      <c r="K23" s="148"/>
      <c r="L23" s="149"/>
      <c r="M23" s="150"/>
      <c r="N23" s="75">
        <f>N24</f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</row>
    <row r="24" spans="1:1325" s="5" customFormat="1" x14ac:dyDescent="0.2">
      <c r="A24" s="1"/>
      <c r="B24" s="10"/>
      <c r="C24" s="11"/>
      <c r="D24" s="147"/>
      <c r="E24" s="52" t="s">
        <v>31</v>
      </c>
      <c r="F24" s="91">
        <v>60</v>
      </c>
      <c r="G24" s="14"/>
      <c r="H24" s="14"/>
      <c r="I24" s="50">
        <f t="shared" ref="I24" si="3">F24/$F$11</f>
        <v>0.06</v>
      </c>
      <c r="J24" s="16">
        <f>F24/$F$23</f>
        <v>1</v>
      </c>
      <c r="K24" s="118"/>
      <c r="L24" s="119"/>
      <c r="M24" s="120"/>
      <c r="N24" s="14">
        <f>IF(K24=10,K24/$M$11*F24, IF(K24=5,K24/$M$11*F24, IF(K24=0,K24/$M$11*F24,"falsche Eingabe")))</f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</row>
    <row r="25" spans="1:1325" s="5" customFormat="1" ht="15.6" customHeight="1" x14ac:dyDescent="0.2">
      <c r="A25" s="1"/>
      <c r="B25" s="38">
        <v>3</v>
      </c>
      <c r="C25" s="37" t="s">
        <v>17</v>
      </c>
      <c r="D25" s="35"/>
      <c r="E25" s="55" t="s">
        <v>32</v>
      </c>
      <c r="F25" s="96">
        <f>F26</f>
        <v>150</v>
      </c>
      <c r="G25" s="113">
        <f>F25/$F$11</f>
        <v>0.15</v>
      </c>
      <c r="H25" s="76"/>
      <c r="I25" s="76"/>
      <c r="J25" s="19"/>
      <c r="K25" s="124"/>
      <c r="L25" s="125"/>
      <c r="M25" s="126"/>
      <c r="N25" s="77">
        <f>N26</f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</row>
    <row r="26" spans="1:1325" s="5" customFormat="1" ht="21" customHeight="1" x14ac:dyDescent="0.2">
      <c r="A26" s="1"/>
      <c r="B26" s="10"/>
      <c r="C26" s="13"/>
      <c r="D26" s="127" t="s">
        <v>35</v>
      </c>
      <c r="E26" s="56" t="s">
        <v>33</v>
      </c>
      <c r="F26" s="97">
        <f>F27</f>
        <v>150</v>
      </c>
      <c r="G26" s="78"/>
      <c r="H26" s="48">
        <f>F26/$F$11</f>
        <v>0.15</v>
      </c>
      <c r="I26" s="78"/>
      <c r="J26" s="20">
        <f>J27</f>
        <v>1</v>
      </c>
      <c r="K26" s="129"/>
      <c r="L26" s="130"/>
      <c r="M26" s="131"/>
      <c r="N26" s="79">
        <f>N27</f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</row>
    <row r="27" spans="1:1325" s="5" customFormat="1" x14ac:dyDescent="0.2">
      <c r="A27" s="1"/>
      <c r="B27" s="10"/>
      <c r="C27" s="13"/>
      <c r="D27" s="128"/>
      <c r="E27" s="52" t="s">
        <v>34</v>
      </c>
      <c r="F27" s="91">
        <v>150</v>
      </c>
      <c r="G27" s="14"/>
      <c r="H27" s="14"/>
      <c r="I27" s="50">
        <f t="shared" ref="I27" si="4">F27/$F$11</f>
        <v>0.15</v>
      </c>
      <c r="J27" s="16">
        <f>F27/$F$26</f>
        <v>1</v>
      </c>
      <c r="K27" s="132"/>
      <c r="L27" s="133"/>
      <c r="M27" s="134"/>
      <c r="N27" s="14">
        <f>IF(K27=10,K27/$M$11*F27, IF(K27=5,K27/$M$11*F27, IF(K27=0,K27/$M$11*F27,"falsche Eingabe")))</f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</row>
    <row r="28" spans="1:1325" s="5" customFormat="1" ht="15.6" customHeight="1" x14ac:dyDescent="0.2">
      <c r="A28" s="1"/>
      <c r="B28" s="38">
        <v>4</v>
      </c>
      <c r="C28" s="40" t="s">
        <v>41</v>
      </c>
      <c r="D28" s="41"/>
      <c r="E28" s="57" t="s">
        <v>36</v>
      </c>
      <c r="F28" s="98">
        <f>F29</f>
        <v>100</v>
      </c>
      <c r="G28" s="114">
        <f>F28/$F$11</f>
        <v>0.1</v>
      </c>
      <c r="H28" s="71"/>
      <c r="I28" s="71"/>
      <c r="J28" s="42"/>
      <c r="K28" s="135"/>
      <c r="L28" s="136"/>
      <c r="M28" s="137"/>
      <c r="N28" s="72">
        <f>N29</f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</row>
    <row r="29" spans="1:1325" s="5" customFormat="1" ht="21" customHeight="1" x14ac:dyDescent="0.2">
      <c r="A29" s="1"/>
      <c r="B29" s="10"/>
      <c r="C29" s="43"/>
      <c r="D29" s="138" t="s">
        <v>42</v>
      </c>
      <c r="E29" s="58" t="s">
        <v>36</v>
      </c>
      <c r="F29" s="99">
        <f>F30</f>
        <v>100</v>
      </c>
      <c r="G29" s="44"/>
      <c r="H29" s="49">
        <f>F29/$F$11</f>
        <v>0.1</v>
      </c>
      <c r="I29" s="44"/>
      <c r="J29" s="45">
        <f>J30</f>
        <v>1</v>
      </c>
      <c r="K29" s="140"/>
      <c r="L29" s="141"/>
      <c r="M29" s="142"/>
      <c r="N29" s="44">
        <f>N30</f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</row>
    <row r="30" spans="1:1325" s="5" customFormat="1" x14ac:dyDescent="0.2">
      <c r="A30" s="1"/>
      <c r="B30" s="61"/>
      <c r="C30" s="62"/>
      <c r="D30" s="139"/>
      <c r="E30" s="52" t="s">
        <v>40</v>
      </c>
      <c r="F30" s="91">
        <v>100</v>
      </c>
      <c r="G30" s="14"/>
      <c r="H30" s="14"/>
      <c r="I30" s="50">
        <f>F30/$F$11</f>
        <v>0.1</v>
      </c>
      <c r="J30" s="16">
        <f>F30/F29</f>
        <v>1</v>
      </c>
      <c r="K30" s="118"/>
      <c r="L30" s="119"/>
      <c r="M30" s="120"/>
      <c r="N30" s="14">
        <f>IF(K30=10,K30/$M$11*F30, IF(K30=5,K30/$M$11*F30, IF(K30=0,K30/$M$11*F30,"falsche Eingabe")))</f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</row>
    <row r="31" spans="1:1325" s="33" customFormat="1" ht="27" customHeight="1" x14ac:dyDescent="0.2">
      <c r="A31" s="1"/>
      <c r="B31" s="28"/>
      <c r="C31" s="29"/>
      <c r="D31" s="30"/>
      <c r="E31" s="31" t="s">
        <v>6</v>
      </c>
      <c r="F31" s="88"/>
      <c r="G31" s="26"/>
      <c r="H31" s="51">
        <f>H13+H23+H26+H29</f>
        <v>1</v>
      </c>
      <c r="I31" s="51">
        <f>I14+I15+I16+I17+I18+I19+I20+I21+I24+I27+I30</f>
        <v>1</v>
      </c>
      <c r="J31" s="27"/>
      <c r="K31" s="121"/>
      <c r="L31" s="122"/>
      <c r="M31" s="123"/>
      <c r="N31" s="26">
        <f>N12+N22+N25+N28</f>
        <v>0</v>
      </c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  <c r="IX31" s="32"/>
      <c r="IY31" s="32"/>
      <c r="IZ31" s="32"/>
      <c r="JA31" s="32"/>
      <c r="JB31" s="32"/>
      <c r="JC31" s="32"/>
      <c r="JD31" s="32"/>
      <c r="JE31" s="32"/>
      <c r="JF31" s="32"/>
      <c r="JG31" s="32"/>
      <c r="JH31" s="32"/>
      <c r="JI31" s="32"/>
      <c r="JJ31" s="32"/>
      <c r="JK31" s="32"/>
      <c r="JL31" s="32"/>
      <c r="JM31" s="32"/>
      <c r="JN31" s="32"/>
      <c r="JO31" s="32"/>
      <c r="JP31" s="32"/>
      <c r="JQ31" s="32"/>
      <c r="JR31" s="32"/>
      <c r="JS31" s="32"/>
      <c r="JT31" s="32"/>
      <c r="JU31" s="32"/>
      <c r="JV31" s="32"/>
      <c r="JW31" s="32"/>
      <c r="JX31" s="32"/>
      <c r="JY31" s="32"/>
      <c r="JZ31" s="32"/>
      <c r="KA31" s="32"/>
      <c r="KB31" s="32"/>
      <c r="KC31" s="32"/>
      <c r="KD31" s="32"/>
      <c r="KE31" s="32"/>
      <c r="KF31" s="32"/>
      <c r="KG31" s="32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  <c r="ZQ31" s="32"/>
      <c r="ZR31" s="32"/>
      <c r="ZS31" s="32"/>
      <c r="ZT31" s="32"/>
      <c r="ZU31" s="32"/>
      <c r="ZV31" s="32"/>
      <c r="ZW31" s="32"/>
      <c r="ZX31" s="32"/>
      <c r="ZY31" s="32"/>
      <c r="ZZ31" s="32"/>
      <c r="AAA31" s="32"/>
      <c r="AAB31" s="32"/>
      <c r="AAC31" s="32"/>
      <c r="AAD31" s="32"/>
      <c r="AAE31" s="32"/>
      <c r="AAF31" s="32"/>
      <c r="AAG31" s="32"/>
      <c r="AAH31" s="32"/>
      <c r="AAI31" s="32"/>
      <c r="AAJ31" s="32"/>
      <c r="AAK31" s="32"/>
      <c r="AAL31" s="32"/>
      <c r="AAM31" s="32"/>
      <c r="AAN31" s="32"/>
      <c r="AAO31" s="32"/>
      <c r="AAP31" s="32"/>
      <c r="AAQ31" s="32"/>
      <c r="AAR31" s="32"/>
      <c r="AAS31" s="32"/>
      <c r="AAT31" s="32"/>
      <c r="AAU31" s="32"/>
      <c r="AAV31" s="32"/>
      <c r="AAW31" s="32"/>
      <c r="AAX31" s="32"/>
      <c r="AAY31" s="32"/>
      <c r="AAZ31" s="32"/>
      <c r="ABA31" s="32"/>
      <c r="ABB31" s="32"/>
      <c r="ABC31" s="32"/>
      <c r="ABD31" s="32"/>
      <c r="ABE31" s="32"/>
      <c r="ABF31" s="32"/>
      <c r="ABG31" s="32"/>
      <c r="ABH31" s="32"/>
      <c r="ABI31" s="32"/>
      <c r="ABJ31" s="32"/>
      <c r="ABK31" s="32"/>
      <c r="ABL31" s="32"/>
      <c r="ABM31" s="32"/>
      <c r="ABN31" s="32"/>
      <c r="ABO31" s="32"/>
      <c r="ABP31" s="32"/>
      <c r="ABQ31" s="32"/>
      <c r="ABR31" s="32"/>
      <c r="ABS31" s="32"/>
      <c r="ABT31" s="32"/>
      <c r="ABU31" s="32"/>
      <c r="ABV31" s="32"/>
      <c r="ABW31" s="32"/>
      <c r="ABX31" s="32"/>
      <c r="ABY31" s="32"/>
      <c r="ABZ31" s="32"/>
      <c r="ACA31" s="32"/>
      <c r="ACB31" s="32"/>
      <c r="ACC31" s="32"/>
      <c r="ACD31" s="32"/>
      <c r="ACE31" s="32"/>
      <c r="ACF31" s="32"/>
      <c r="ACG31" s="32"/>
      <c r="ACH31" s="32"/>
      <c r="ACI31" s="32"/>
      <c r="ACJ31" s="32"/>
      <c r="ACK31" s="32"/>
      <c r="ACL31" s="32"/>
      <c r="ACM31" s="32"/>
      <c r="ACN31" s="32"/>
      <c r="ACO31" s="32"/>
      <c r="ACP31" s="32"/>
      <c r="ACQ31" s="32"/>
      <c r="ACR31" s="32"/>
      <c r="ACS31" s="32"/>
      <c r="ACT31" s="32"/>
      <c r="ACU31" s="32"/>
      <c r="ACV31" s="32"/>
      <c r="ACW31" s="32"/>
      <c r="ACX31" s="32"/>
      <c r="ACY31" s="32"/>
      <c r="ACZ31" s="32"/>
      <c r="ADA31" s="32"/>
      <c r="ADB31" s="32"/>
      <c r="ADC31" s="32"/>
      <c r="ADD31" s="32"/>
      <c r="ADE31" s="32"/>
      <c r="ADF31" s="32"/>
      <c r="ADG31" s="32"/>
      <c r="ADH31" s="32"/>
      <c r="ADI31" s="32"/>
      <c r="ADJ31" s="32"/>
      <c r="ADK31" s="32"/>
      <c r="ADL31" s="32"/>
      <c r="ADM31" s="32"/>
      <c r="ADN31" s="32"/>
      <c r="ADO31" s="32"/>
      <c r="ADP31" s="32"/>
      <c r="ADQ31" s="32"/>
      <c r="ADR31" s="32"/>
      <c r="ADS31" s="32"/>
      <c r="ADT31" s="32"/>
      <c r="ADU31" s="32"/>
      <c r="ADV31" s="32"/>
      <c r="ADW31" s="32"/>
      <c r="ADX31" s="32"/>
      <c r="ADY31" s="32"/>
      <c r="ADZ31" s="32"/>
      <c r="AEA31" s="32"/>
      <c r="AEB31" s="32"/>
      <c r="AEC31" s="32"/>
      <c r="AED31" s="32"/>
      <c r="AEE31" s="32"/>
      <c r="AEF31" s="32"/>
      <c r="AEG31" s="32"/>
      <c r="AEH31" s="32"/>
      <c r="AEI31" s="32"/>
      <c r="AEJ31" s="32"/>
      <c r="AEK31" s="32"/>
      <c r="AEL31" s="32"/>
      <c r="AEM31" s="32"/>
      <c r="AEN31" s="32"/>
      <c r="AEO31" s="32"/>
      <c r="AEP31" s="32"/>
      <c r="AEQ31" s="32"/>
      <c r="AER31" s="32"/>
      <c r="AES31" s="32"/>
      <c r="AET31" s="32"/>
      <c r="AEU31" s="32"/>
      <c r="AEV31" s="32"/>
      <c r="AEW31" s="32"/>
      <c r="AEX31" s="32"/>
      <c r="AEY31" s="32"/>
      <c r="AEZ31" s="32"/>
      <c r="AFA31" s="32"/>
      <c r="AFB31" s="32"/>
      <c r="AFC31" s="32"/>
      <c r="AFD31" s="32"/>
      <c r="AFE31" s="32"/>
      <c r="AFF31" s="32"/>
      <c r="AFG31" s="32"/>
      <c r="AFH31" s="32"/>
      <c r="AFI31" s="32"/>
      <c r="AFJ31" s="32"/>
      <c r="AFK31" s="32"/>
      <c r="AFL31" s="32"/>
      <c r="AFM31" s="32"/>
      <c r="AFN31" s="32"/>
      <c r="AFO31" s="32"/>
      <c r="AFP31" s="32"/>
      <c r="AFQ31" s="32"/>
      <c r="AFR31" s="32"/>
      <c r="AFS31" s="32"/>
      <c r="AFT31" s="32"/>
      <c r="AFU31" s="32"/>
      <c r="AFV31" s="32"/>
      <c r="AFW31" s="32"/>
      <c r="AFX31" s="32"/>
      <c r="AFY31" s="32"/>
      <c r="AFZ31" s="32"/>
      <c r="AGA31" s="32"/>
      <c r="AGB31" s="32"/>
      <c r="AGC31" s="32"/>
      <c r="AGD31" s="32"/>
      <c r="AGE31" s="32"/>
      <c r="AGF31" s="32"/>
      <c r="AGG31" s="32"/>
      <c r="AGH31" s="32"/>
      <c r="AGI31" s="32"/>
      <c r="AGJ31" s="32"/>
      <c r="AGK31" s="32"/>
      <c r="AGL31" s="32"/>
      <c r="AGM31" s="32"/>
      <c r="AGN31" s="32"/>
      <c r="AGO31" s="32"/>
      <c r="AGP31" s="32"/>
      <c r="AGQ31" s="32"/>
      <c r="AGR31" s="32"/>
      <c r="AGS31" s="32"/>
      <c r="AGT31" s="32"/>
      <c r="AGU31" s="32"/>
      <c r="AGV31" s="32"/>
      <c r="AGW31" s="32"/>
      <c r="AGX31" s="32"/>
      <c r="AGY31" s="32"/>
      <c r="AGZ31" s="32"/>
      <c r="AHA31" s="32"/>
      <c r="AHB31" s="32"/>
      <c r="AHC31" s="32"/>
      <c r="AHD31" s="32"/>
      <c r="AHE31" s="32"/>
      <c r="AHF31" s="32"/>
      <c r="AHG31" s="32"/>
      <c r="AHH31" s="32"/>
      <c r="AHI31" s="32"/>
      <c r="AHJ31" s="32"/>
      <c r="AHK31" s="32"/>
      <c r="AHL31" s="32"/>
      <c r="AHM31" s="32"/>
      <c r="AHN31" s="32"/>
      <c r="AHO31" s="32"/>
      <c r="AHP31" s="32"/>
      <c r="AHQ31" s="32"/>
      <c r="AHR31" s="32"/>
      <c r="AHS31" s="32"/>
      <c r="AHT31" s="32"/>
      <c r="AHU31" s="32"/>
      <c r="AHV31" s="32"/>
      <c r="AHW31" s="32"/>
      <c r="AHX31" s="32"/>
      <c r="AHY31" s="32"/>
      <c r="AHZ31" s="32"/>
      <c r="AIA31" s="32"/>
      <c r="AIB31" s="32"/>
      <c r="AIC31" s="32"/>
      <c r="AID31" s="32"/>
      <c r="AIE31" s="32"/>
      <c r="AIF31" s="32"/>
      <c r="AIG31" s="32"/>
      <c r="AIH31" s="32"/>
      <c r="AII31" s="32"/>
      <c r="AIJ31" s="32"/>
      <c r="AIK31" s="32"/>
      <c r="AIL31" s="32"/>
      <c r="AIM31" s="32"/>
      <c r="AIN31" s="32"/>
      <c r="AIO31" s="32"/>
      <c r="AIP31" s="32"/>
      <c r="AIQ31" s="32"/>
      <c r="AIR31" s="32"/>
      <c r="AIS31" s="32"/>
      <c r="AIT31" s="32"/>
      <c r="AIU31" s="32"/>
      <c r="AIV31" s="32"/>
      <c r="AIW31" s="32"/>
      <c r="AIX31" s="32"/>
      <c r="AIY31" s="32"/>
      <c r="AIZ31" s="32"/>
      <c r="AJA31" s="32"/>
      <c r="AJB31" s="32"/>
      <c r="AJC31" s="32"/>
      <c r="AJD31" s="32"/>
      <c r="AJE31" s="32"/>
      <c r="AJF31" s="32"/>
      <c r="AJG31" s="32"/>
      <c r="AJH31" s="32"/>
      <c r="AJI31" s="32"/>
      <c r="AJJ31" s="32"/>
      <c r="AJK31" s="32"/>
      <c r="AJL31" s="32"/>
      <c r="AJM31" s="32"/>
      <c r="AJN31" s="32"/>
      <c r="AJO31" s="32"/>
      <c r="AJP31" s="32"/>
      <c r="AJQ31" s="32"/>
      <c r="AJR31" s="32"/>
      <c r="AJS31" s="32"/>
      <c r="AJT31" s="32"/>
      <c r="AJU31" s="32"/>
      <c r="AJV31" s="32"/>
      <c r="AJW31" s="32"/>
      <c r="AJX31" s="32"/>
      <c r="AJY31" s="32"/>
      <c r="AJZ31" s="32"/>
      <c r="AKA31" s="32"/>
      <c r="AKB31" s="32"/>
      <c r="AKC31" s="32"/>
      <c r="AKD31" s="32"/>
      <c r="AKE31" s="32"/>
      <c r="AKF31" s="32"/>
      <c r="AKG31" s="32"/>
      <c r="AKH31" s="32"/>
      <c r="AKI31" s="32"/>
      <c r="AKJ31" s="32"/>
      <c r="AKK31" s="32"/>
      <c r="AKL31" s="32"/>
      <c r="AKM31" s="32"/>
      <c r="AKN31" s="32"/>
      <c r="AKO31" s="32"/>
      <c r="AKP31" s="32"/>
      <c r="AKQ31" s="32"/>
      <c r="AKR31" s="32"/>
      <c r="AKS31" s="32"/>
      <c r="AKT31" s="32"/>
      <c r="AKU31" s="32"/>
      <c r="AKV31" s="32"/>
      <c r="AKW31" s="32"/>
      <c r="AKX31" s="32"/>
      <c r="AKY31" s="32"/>
      <c r="AKZ31" s="32"/>
      <c r="ALA31" s="32"/>
      <c r="ALB31" s="32"/>
      <c r="ALC31" s="32"/>
      <c r="ALD31" s="32"/>
      <c r="ALE31" s="32"/>
      <c r="ALF31" s="32"/>
      <c r="ALG31" s="32"/>
      <c r="ALH31" s="32"/>
      <c r="ALI31" s="32"/>
      <c r="ALJ31" s="32"/>
      <c r="ALK31" s="32"/>
      <c r="ALL31" s="32"/>
      <c r="ALM31" s="32"/>
      <c r="ALN31" s="32"/>
      <c r="ALO31" s="32"/>
      <c r="ALP31" s="32"/>
      <c r="ALQ31" s="32"/>
      <c r="ALR31" s="32"/>
      <c r="ALS31" s="32"/>
      <c r="ALT31" s="32"/>
      <c r="ALU31" s="32"/>
      <c r="ALV31" s="32"/>
      <c r="ALW31" s="32"/>
      <c r="ALX31" s="32"/>
      <c r="ALY31" s="32"/>
      <c r="ALZ31" s="32"/>
      <c r="AMA31" s="32"/>
      <c r="AMB31" s="32"/>
      <c r="AMC31" s="32"/>
      <c r="AMD31" s="32"/>
      <c r="AME31" s="32"/>
      <c r="AMF31" s="32"/>
      <c r="AMG31" s="32"/>
      <c r="AMH31" s="32"/>
      <c r="AMI31" s="32"/>
      <c r="AMJ31" s="32"/>
      <c r="AMK31" s="32"/>
      <c r="AML31" s="32"/>
      <c r="AMM31" s="32"/>
      <c r="AMN31" s="32"/>
      <c r="AMO31" s="32"/>
      <c r="AMP31" s="32"/>
      <c r="AMQ31" s="32"/>
      <c r="AMR31" s="32"/>
      <c r="AMS31" s="32"/>
      <c r="AMT31" s="32"/>
      <c r="AMU31" s="32"/>
      <c r="AMV31" s="32"/>
      <c r="AMW31" s="32"/>
      <c r="AMX31" s="32"/>
      <c r="AMY31" s="32"/>
      <c r="AMZ31" s="32"/>
      <c r="ANA31" s="32"/>
      <c r="ANB31" s="32"/>
      <c r="ANC31" s="32"/>
      <c r="AND31" s="32"/>
      <c r="ANE31" s="32"/>
      <c r="ANF31" s="32"/>
      <c r="ANG31" s="32"/>
      <c r="ANH31" s="32"/>
      <c r="ANI31" s="32"/>
      <c r="ANJ31" s="32"/>
      <c r="ANK31" s="32"/>
      <c r="ANL31" s="32"/>
      <c r="ANM31" s="32"/>
      <c r="ANN31" s="32"/>
      <c r="ANO31" s="32"/>
      <c r="ANP31" s="32"/>
      <c r="ANQ31" s="32"/>
      <c r="ANR31" s="32"/>
      <c r="ANS31" s="32"/>
      <c r="ANT31" s="32"/>
      <c r="ANU31" s="32"/>
      <c r="ANV31" s="32"/>
      <c r="ANW31" s="32"/>
      <c r="ANX31" s="32"/>
      <c r="ANY31" s="32"/>
      <c r="ANZ31" s="32"/>
      <c r="AOA31" s="32"/>
      <c r="AOB31" s="32"/>
      <c r="AOC31" s="32"/>
      <c r="AOD31" s="32"/>
      <c r="AOE31" s="32"/>
      <c r="AOF31" s="32"/>
      <c r="AOG31" s="32"/>
      <c r="AOH31" s="32"/>
      <c r="AOI31" s="32"/>
      <c r="AOJ31" s="32"/>
      <c r="AOK31" s="32"/>
      <c r="AOL31" s="32"/>
      <c r="AOM31" s="32"/>
      <c r="AON31" s="32"/>
      <c r="AOO31" s="32"/>
      <c r="AOP31" s="32"/>
      <c r="AOQ31" s="32"/>
      <c r="AOR31" s="32"/>
      <c r="AOS31" s="32"/>
      <c r="AOT31" s="32"/>
      <c r="AOU31" s="32"/>
      <c r="AOV31" s="32"/>
      <c r="AOW31" s="32"/>
      <c r="AOX31" s="32"/>
      <c r="AOY31" s="32"/>
      <c r="AOZ31" s="32"/>
      <c r="APA31" s="32"/>
      <c r="APB31" s="32"/>
      <c r="APC31" s="32"/>
      <c r="APD31" s="32"/>
      <c r="APE31" s="32"/>
      <c r="APF31" s="32"/>
      <c r="APG31" s="32"/>
      <c r="APH31" s="32"/>
      <c r="API31" s="32"/>
      <c r="APJ31" s="32"/>
      <c r="APK31" s="32"/>
      <c r="APL31" s="32"/>
      <c r="APM31" s="32"/>
      <c r="APN31" s="32"/>
      <c r="APO31" s="32"/>
      <c r="APP31" s="32"/>
      <c r="APQ31" s="32"/>
      <c r="APR31" s="32"/>
      <c r="APS31" s="32"/>
      <c r="APT31" s="32"/>
      <c r="APU31" s="32"/>
      <c r="APV31" s="32"/>
      <c r="APW31" s="32"/>
      <c r="APX31" s="32"/>
      <c r="APY31" s="32"/>
      <c r="APZ31" s="32"/>
      <c r="AQA31" s="32"/>
      <c r="AQB31" s="32"/>
      <c r="AQC31" s="32"/>
      <c r="AQD31" s="32"/>
      <c r="AQE31" s="32"/>
      <c r="AQF31" s="32"/>
      <c r="AQG31" s="32"/>
      <c r="AQH31" s="32"/>
      <c r="AQI31" s="32"/>
      <c r="AQJ31" s="32"/>
      <c r="AQK31" s="32"/>
      <c r="AQL31" s="32"/>
      <c r="AQM31" s="32"/>
      <c r="AQN31" s="32"/>
      <c r="AQO31" s="32"/>
      <c r="AQP31" s="32"/>
      <c r="AQQ31" s="32"/>
      <c r="AQR31" s="32"/>
      <c r="AQS31" s="32"/>
      <c r="AQT31" s="32"/>
      <c r="AQU31" s="32"/>
      <c r="AQV31" s="32"/>
      <c r="AQW31" s="32"/>
      <c r="AQX31" s="32"/>
      <c r="AQY31" s="32"/>
      <c r="AQZ31" s="32"/>
      <c r="ARA31" s="32"/>
      <c r="ARB31" s="32"/>
      <c r="ARC31" s="32"/>
      <c r="ARD31" s="32"/>
      <c r="ARE31" s="32"/>
      <c r="ARF31" s="32"/>
      <c r="ARG31" s="32"/>
      <c r="ARH31" s="32"/>
      <c r="ARI31" s="32"/>
      <c r="ARJ31" s="32"/>
      <c r="ARK31" s="32"/>
      <c r="ARL31" s="32"/>
      <c r="ARM31" s="32"/>
      <c r="ARN31" s="32"/>
      <c r="ARO31" s="32"/>
      <c r="ARP31" s="32"/>
      <c r="ARQ31" s="32"/>
      <c r="ARR31" s="32"/>
      <c r="ARS31" s="32"/>
      <c r="ART31" s="32"/>
      <c r="ARU31" s="32"/>
      <c r="ARV31" s="32"/>
      <c r="ARW31" s="32"/>
      <c r="ARX31" s="32"/>
      <c r="ARY31" s="32"/>
      <c r="ARZ31" s="32"/>
      <c r="ASA31" s="32"/>
      <c r="ASB31" s="32"/>
      <c r="ASC31" s="32"/>
      <c r="ASD31" s="32"/>
      <c r="ASE31" s="32"/>
      <c r="ASF31" s="32"/>
      <c r="ASG31" s="32"/>
      <c r="ASH31" s="32"/>
      <c r="ASI31" s="32"/>
      <c r="ASJ31" s="32"/>
      <c r="ASK31" s="32"/>
      <c r="ASL31" s="32"/>
      <c r="ASM31" s="32"/>
      <c r="ASN31" s="32"/>
      <c r="ASO31" s="32"/>
      <c r="ASP31" s="32"/>
      <c r="ASQ31" s="32"/>
      <c r="ASR31" s="32"/>
      <c r="ASS31" s="32"/>
      <c r="AST31" s="32"/>
      <c r="ASU31" s="32"/>
      <c r="ASV31" s="32"/>
      <c r="ASW31" s="32"/>
      <c r="ASX31" s="32"/>
      <c r="ASY31" s="32"/>
      <c r="ASZ31" s="32"/>
      <c r="ATA31" s="32"/>
      <c r="ATB31" s="32"/>
      <c r="ATC31" s="32"/>
      <c r="ATD31" s="32"/>
      <c r="ATE31" s="32"/>
      <c r="ATF31" s="32"/>
      <c r="ATG31" s="32"/>
      <c r="ATH31" s="32"/>
      <c r="ATI31" s="32"/>
      <c r="ATJ31" s="32"/>
      <c r="ATK31" s="32"/>
      <c r="ATL31" s="32"/>
      <c r="ATM31" s="32"/>
      <c r="ATN31" s="32"/>
      <c r="ATO31" s="32"/>
      <c r="ATP31" s="32"/>
      <c r="ATQ31" s="32"/>
      <c r="ATR31" s="32"/>
      <c r="ATS31" s="32"/>
      <c r="ATT31" s="32"/>
      <c r="ATU31" s="32"/>
      <c r="ATV31" s="32"/>
      <c r="ATW31" s="32"/>
      <c r="ATX31" s="32"/>
      <c r="ATY31" s="32"/>
      <c r="ATZ31" s="32"/>
      <c r="AUA31" s="32"/>
      <c r="AUB31" s="32"/>
      <c r="AUC31" s="32"/>
      <c r="AUD31" s="32"/>
      <c r="AUE31" s="32"/>
      <c r="AUF31" s="32"/>
      <c r="AUG31" s="32"/>
      <c r="AUH31" s="32"/>
      <c r="AUI31" s="32"/>
      <c r="AUJ31" s="32"/>
      <c r="AUK31" s="32"/>
      <c r="AUL31" s="32"/>
      <c r="AUM31" s="32"/>
      <c r="AUN31" s="32"/>
      <c r="AUO31" s="32"/>
      <c r="AUP31" s="32"/>
      <c r="AUQ31" s="32"/>
      <c r="AUR31" s="32"/>
      <c r="AUS31" s="32"/>
      <c r="AUT31" s="32"/>
      <c r="AUU31" s="32"/>
      <c r="AUV31" s="32"/>
      <c r="AUW31" s="32"/>
      <c r="AUX31" s="32"/>
      <c r="AUY31" s="32"/>
      <c r="AUZ31" s="32"/>
      <c r="AVA31" s="32"/>
      <c r="AVB31" s="32"/>
      <c r="AVC31" s="32"/>
      <c r="AVD31" s="32"/>
      <c r="AVE31" s="32"/>
      <c r="AVF31" s="32"/>
      <c r="AVG31" s="32"/>
      <c r="AVH31" s="32"/>
      <c r="AVI31" s="32"/>
      <c r="AVJ31" s="32"/>
      <c r="AVK31" s="32"/>
      <c r="AVL31" s="32"/>
      <c r="AVM31" s="32"/>
      <c r="AVN31" s="32"/>
      <c r="AVO31" s="32"/>
      <c r="AVP31" s="32"/>
      <c r="AVQ31" s="32"/>
      <c r="AVR31" s="32"/>
      <c r="AVS31" s="32"/>
      <c r="AVT31" s="32"/>
      <c r="AVU31" s="32"/>
      <c r="AVV31" s="32"/>
      <c r="AVW31" s="32"/>
      <c r="AVX31" s="32"/>
      <c r="AVY31" s="32"/>
      <c r="AVZ31" s="32"/>
      <c r="AWA31" s="32"/>
      <c r="AWB31" s="32"/>
      <c r="AWC31" s="32"/>
      <c r="AWD31" s="32"/>
      <c r="AWE31" s="32"/>
      <c r="AWF31" s="32"/>
      <c r="AWG31" s="32"/>
      <c r="AWH31" s="32"/>
      <c r="AWI31" s="32"/>
      <c r="AWJ31" s="32"/>
      <c r="AWK31" s="32"/>
      <c r="AWL31" s="32"/>
      <c r="AWM31" s="32"/>
      <c r="AWN31" s="32"/>
      <c r="AWO31" s="32"/>
      <c r="AWP31" s="32"/>
      <c r="AWQ31" s="32"/>
      <c r="AWR31" s="32"/>
      <c r="AWS31" s="32"/>
      <c r="AWT31" s="32"/>
      <c r="AWU31" s="32"/>
      <c r="AWV31" s="32"/>
      <c r="AWW31" s="32"/>
      <c r="AWX31" s="32"/>
      <c r="AWY31" s="32"/>
      <c r="AWZ31" s="32"/>
      <c r="AXA31" s="32"/>
      <c r="AXB31" s="32"/>
      <c r="AXC31" s="32"/>
      <c r="AXD31" s="32"/>
      <c r="AXE31" s="32"/>
      <c r="AXF31" s="32"/>
      <c r="AXG31" s="32"/>
      <c r="AXH31" s="32"/>
      <c r="AXI31" s="32"/>
      <c r="AXJ31" s="32"/>
      <c r="AXK31" s="32"/>
      <c r="AXL31" s="32"/>
      <c r="AXM31" s="32"/>
      <c r="AXN31" s="32"/>
      <c r="AXO31" s="32"/>
      <c r="AXP31" s="32"/>
      <c r="AXQ31" s="32"/>
      <c r="AXR31" s="32"/>
      <c r="AXS31" s="32"/>
      <c r="AXT31" s="32"/>
      <c r="AXU31" s="32"/>
      <c r="AXV31" s="32"/>
      <c r="AXW31" s="32"/>
      <c r="AXX31" s="32"/>
      <c r="AXY31" s="32"/>
    </row>
  </sheetData>
  <sheetProtection algorithmName="SHA-512" hashValue="lcyPxUj/9190IEA350PT3G9zbi3+4C9wAt2Fc7Plaabh6F/30VczRSP5/1rLJzppYTll0hEKPimYTJLk+YBPWA==" saltValue="btmsIHYSDPYI4oSGW0gkKg==" spinCount="100000" sheet="1" selectLockedCells="1"/>
  <mergeCells count="27">
    <mergeCell ref="K21:M21"/>
    <mergeCell ref="K8:M8"/>
    <mergeCell ref="G9:J9"/>
    <mergeCell ref="K9:M9"/>
    <mergeCell ref="K12:M12"/>
    <mergeCell ref="K20:M20"/>
    <mergeCell ref="K13:M13"/>
    <mergeCell ref="K14:M14"/>
    <mergeCell ref="K15:M15"/>
    <mergeCell ref="K18:M18"/>
    <mergeCell ref="K19:M19"/>
    <mergeCell ref="D13:D17"/>
    <mergeCell ref="K16:M16"/>
    <mergeCell ref="K17:M17"/>
    <mergeCell ref="K31:M31"/>
    <mergeCell ref="K25:M25"/>
    <mergeCell ref="D26:D27"/>
    <mergeCell ref="K26:M26"/>
    <mergeCell ref="K27:M27"/>
    <mergeCell ref="K28:M28"/>
    <mergeCell ref="D29:D30"/>
    <mergeCell ref="K29:M29"/>
    <mergeCell ref="K30:M30"/>
    <mergeCell ref="K22:M22"/>
    <mergeCell ref="D23:D24"/>
    <mergeCell ref="K23:M23"/>
    <mergeCell ref="K24:M24"/>
  </mergeCells>
  <pageMargins left="0.23622047244094491" right="0.15748031496062992" top="0.9055118110236221" bottom="0.15748031496062992" header="0.11811023622047245" footer="0.15748031496062992"/>
  <pageSetup paperSize="273" scale="75" orientation="landscape" horizontalDpi="300" r:id="rId1"/>
  <headerFooter alignWithMargins="0">
    <oddHeader>&amp;C&amp;G</oddHeader>
    <oddFooter>&amp;L&amp;"Arial,Standard"&amp;6Teil G Auswertungsmatrix_Leistungspunkte_Zuschlag&amp;C&amp;"Arial,Standard"&amp;6 25.09.2024&amp;R&amp;"Arial,Standard"&amp;6Seite 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Auswertungsmatrix_Leistungspkt.</vt:lpstr>
      <vt:lpstr>Auswertungsmatrix_Leistungspkt.!Druckbereich</vt:lpstr>
      <vt:lpstr>Auswertungsmatrix_Leistungspkt.!Drucktitel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HUNB GmbH</dc:creator>
  <cp:lastModifiedBy>JHurter</cp:lastModifiedBy>
  <cp:lastPrinted>2024-09-23T19:01:00Z</cp:lastPrinted>
  <dcterms:created xsi:type="dcterms:W3CDTF">2017-06-28T09:20:36Z</dcterms:created>
  <dcterms:modified xsi:type="dcterms:W3CDTF">2024-09-23T19:08:21Z</dcterms:modified>
</cp:coreProperties>
</file>